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570" windowWidth="19875" windowHeight="747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G154" i="5" l="1"/>
  <c r="G153" i="5"/>
  <c r="G152" i="5"/>
  <c r="G147" i="5"/>
  <c r="G142" i="5"/>
  <c r="G141" i="5"/>
  <c r="G140" i="5"/>
  <c r="G139" i="5"/>
  <c r="G132" i="5"/>
  <c r="G131" i="5"/>
  <c r="G130" i="5"/>
  <c r="G129" i="5"/>
  <c r="G123" i="5"/>
  <c r="G122" i="5"/>
  <c r="G114" i="5"/>
  <c r="G112" i="5"/>
  <c r="G111" i="5"/>
  <c r="G110" i="5"/>
  <c r="G109" i="5"/>
  <c r="G108" i="5"/>
  <c r="G89" i="5" l="1"/>
  <c r="G80" i="5"/>
  <c r="G81" i="5"/>
  <c r="G82" i="5"/>
  <c r="G83" i="5"/>
  <c r="G54" i="5"/>
  <c r="G66" i="5"/>
  <c r="G35" i="5"/>
  <c r="G36" i="5"/>
  <c r="G39" i="5"/>
  <c r="G38" i="5"/>
  <c r="G37" i="5"/>
  <c r="G30" i="5"/>
  <c r="G127" i="5" l="1"/>
  <c r="G106" i="5"/>
  <c r="G105" i="5"/>
  <c r="G103" i="5"/>
  <c r="G102" i="5"/>
  <c r="G99" i="5"/>
  <c r="G98" i="5"/>
  <c r="G96" i="5"/>
  <c r="G95" i="5"/>
  <c r="G94" i="5"/>
  <c r="G86" i="5"/>
  <c r="G88" i="5"/>
  <c r="G72" i="5"/>
  <c r="G70" i="5"/>
  <c r="G68" i="5"/>
  <c r="G65" i="5"/>
  <c r="G63" i="5"/>
  <c r="G61" i="5"/>
  <c r="G60" i="5"/>
  <c r="G59" i="5"/>
  <c r="G57" i="5"/>
  <c r="G56" i="5"/>
  <c r="G52" i="5"/>
  <c r="G51" i="5"/>
  <c r="G29" i="5" l="1"/>
  <c r="G28" i="5"/>
  <c r="G27" i="5"/>
  <c r="G26" i="5"/>
  <c r="G25" i="5"/>
  <c r="G24" i="5"/>
  <c r="G23" i="5"/>
  <c r="G22" i="5"/>
  <c r="G21" i="5"/>
  <c r="G20" i="5"/>
  <c r="G121" i="5" l="1"/>
  <c r="G120" i="5"/>
  <c r="G119" i="5"/>
  <c r="G85" i="5"/>
  <c r="G79" i="5"/>
  <c r="G78" i="5"/>
  <c r="G77" i="5"/>
  <c r="G46" i="5"/>
  <c r="G45" i="5"/>
  <c r="G44" i="5"/>
  <c r="G128" i="5" l="1"/>
  <c r="G93" i="5"/>
  <c r="G138" i="5" l="1"/>
  <c r="G137" i="5"/>
  <c r="G118" i="5" l="1"/>
  <c r="H74" i="5" l="1"/>
  <c r="G34" i="5"/>
  <c r="G151" i="5" l="1"/>
  <c r="G43" i="5"/>
  <c r="G146" i="5"/>
  <c r="G136" i="5"/>
  <c r="H149" i="5" l="1"/>
  <c r="H134" i="5"/>
  <c r="H144" i="5"/>
  <c r="H125" i="5"/>
  <c r="H48" i="5" l="1"/>
  <c r="G19" i="5" l="1"/>
  <c r="H17" i="5" l="1"/>
  <c r="H91" i="5" l="1"/>
  <c r="H41" i="5"/>
  <c r="H32" i="5" l="1"/>
  <c r="H116" i="5"/>
  <c r="H158" i="5" l="1"/>
  <c r="I147" i="5" l="1"/>
  <c r="I152" i="5"/>
  <c r="I153" i="5"/>
  <c r="I154" i="5"/>
  <c r="I141" i="5"/>
  <c r="I140" i="5"/>
  <c r="I142" i="5"/>
  <c r="I139" i="5"/>
  <c r="I131" i="5"/>
  <c r="I129" i="5"/>
  <c r="I130" i="5"/>
  <c r="I132" i="5"/>
  <c r="I122" i="5"/>
  <c r="I123" i="5"/>
  <c r="I108" i="5"/>
  <c r="I109" i="5"/>
  <c r="I110" i="5"/>
  <c r="I111" i="5"/>
  <c r="I112" i="5"/>
  <c r="I114" i="5"/>
  <c r="I89" i="5"/>
  <c r="I54" i="5"/>
  <c r="I80" i="5"/>
  <c r="I81" i="5"/>
  <c r="I82" i="5"/>
  <c r="I83" i="5"/>
  <c r="I66" i="5"/>
  <c r="I39" i="5"/>
  <c r="I38" i="5"/>
  <c r="I37" i="5"/>
  <c r="I127" i="5"/>
  <c r="I30" i="5"/>
  <c r="I105" i="5"/>
  <c r="I94" i="5"/>
  <c r="I98" i="5"/>
  <c r="I102" i="5"/>
  <c r="I106" i="5"/>
  <c r="I95" i="5"/>
  <c r="I99" i="5"/>
  <c r="I103" i="5"/>
  <c r="I96" i="5"/>
  <c r="I88" i="5"/>
  <c r="I86" i="5"/>
  <c r="I63" i="5"/>
  <c r="I51" i="5"/>
  <c r="J48" i="5" s="1"/>
  <c r="I61" i="5"/>
  <c r="I70" i="5"/>
  <c r="I65" i="5"/>
  <c r="I72" i="5"/>
  <c r="I60" i="5"/>
  <c r="I57" i="5"/>
  <c r="I52" i="5"/>
  <c r="I59" i="5"/>
  <c r="I68" i="5"/>
  <c r="I56" i="5"/>
  <c r="I24" i="5"/>
  <c r="I21" i="5"/>
  <c r="I27" i="5"/>
  <c r="I29" i="5"/>
  <c r="I28" i="5"/>
  <c r="I22" i="5"/>
  <c r="I23" i="5"/>
  <c r="I25" i="5"/>
  <c r="I26" i="5"/>
  <c r="I20" i="5"/>
  <c r="I120" i="5"/>
  <c r="I36" i="5"/>
  <c r="I43" i="5"/>
  <c r="J41" i="5" s="1"/>
  <c r="I78" i="5"/>
  <c r="I79" i="5"/>
  <c r="I93" i="5"/>
  <c r="J91" i="5" s="1"/>
  <c r="I151" i="5"/>
  <c r="J149" i="5" s="1"/>
  <c r="I46" i="5"/>
  <c r="I146" i="5"/>
  <c r="J144" i="5" s="1"/>
  <c r="I45" i="5"/>
  <c r="I119" i="5"/>
  <c r="I137" i="5"/>
  <c r="I19" i="5"/>
  <c r="J17" i="5" s="1"/>
  <c r="J158" i="5" s="1"/>
  <c r="I128" i="5"/>
  <c r="I118" i="5"/>
  <c r="J116" i="5" s="1"/>
  <c r="I44" i="5"/>
  <c r="I138" i="5"/>
  <c r="I77" i="5"/>
  <c r="J74" i="5" s="1"/>
  <c r="I35" i="5"/>
  <c r="I136" i="5"/>
  <c r="J134" i="5" s="1"/>
  <c r="I85" i="5"/>
  <c r="I121" i="5"/>
  <c r="I34" i="5"/>
  <c r="J32" i="5" s="1"/>
  <c r="J125" i="5" l="1"/>
</calcChain>
</file>

<file path=xl/sharedStrings.xml><?xml version="1.0" encoding="utf-8"?>
<sst xmlns="http://schemas.openxmlformats.org/spreadsheetml/2006/main" count="310" uniqueCount="224">
  <si>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</si>
  <si>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</si>
  <si>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</si>
  <si>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</si>
  <si>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</si>
  <si>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</si>
  <si>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</si>
  <si>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</si>
  <si>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</si>
  <si>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</si>
  <si>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</si>
  <si>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</si>
  <si>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</si>
  <si>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</si>
  <si>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</si>
  <si>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</si>
  <si>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</si>
  <si>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</si>
  <si>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</si>
  <si>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</si>
  <si>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4.2</t>
  </si>
  <si>
    <t>4.3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</si>
  <si>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</si>
  <si>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</si>
  <si>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</si>
  <si>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</si>
  <si>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ML</t>
  </si>
  <si>
    <t>5.2</t>
  </si>
  <si>
    <t>7.2</t>
  </si>
  <si>
    <t>7.3</t>
  </si>
  <si>
    <t>8.1</t>
  </si>
  <si>
    <t>9.1</t>
  </si>
  <si>
    <t>10.1</t>
  </si>
  <si>
    <t>11.1</t>
  </si>
  <si>
    <t>9.2</t>
  </si>
  <si>
    <t>9.3</t>
  </si>
  <si>
    <t>2.2</t>
  </si>
  <si>
    <t>2.3</t>
  </si>
  <si>
    <t>2.4</t>
  </si>
  <si>
    <t>2.5</t>
  </si>
  <si>
    <t xml:space="preserve">IMPLANTACIÓN </t>
  </si>
  <si>
    <t>4.4</t>
  </si>
  <si>
    <t>8.2</t>
  </si>
  <si>
    <t>1.4</t>
  </si>
  <si>
    <t>M3</t>
  </si>
  <si>
    <t>4.6</t>
  </si>
  <si>
    <t>4.7</t>
  </si>
  <si>
    <t>4.8</t>
  </si>
  <si>
    <t>4.9</t>
  </si>
  <si>
    <t>4.10</t>
  </si>
  <si>
    <t>4.11</t>
  </si>
  <si>
    <t>4.12</t>
  </si>
  <si>
    <t>4.13</t>
  </si>
  <si>
    <t>5.3</t>
  </si>
  <si>
    <t>5.4</t>
  </si>
  <si>
    <t>5.5</t>
  </si>
  <si>
    <t>5.6</t>
  </si>
  <si>
    <t>5.7</t>
  </si>
  <si>
    <t>5.8</t>
  </si>
  <si>
    <t>5.9</t>
  </si>
  <si>
    <t>5.10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</si>
  <si>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</si>
  <si>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</si>
  <si>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</si>
  <si>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</si>
  <si>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</si>
  <si>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</si>
  <si>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</si>
  <si>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</si>
  <si>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</si>
  <si>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7.4</t>
  </si>
  <si>
    <t>PINTURA</t>
  </si>
  <si>
    <t>FORMULARIO 4: RUBRADO</t>
  </si>
  <si>
    <t>3.2</t>
  </si>
  <si>
    <t>3.3</t>
  </si>
  <si>
    <t>3.4</t>
  </si>
  <si>
    <t>Construcciones provisorias</t>
  </si>
  <si>
    <t xml:space="preserve">Cartel de obra </t>
  </si>
  <si>
    <t xml:space="preserve">Solicitud de provisorio de UTE </t>
  </si>
  <si>
    <t xml:space="preserve">Consumo de OSE </t>
  </si>
  <si>
    <t>Fletes</t>
  </si>
  <si>
    <t>1.5</t>
  </si>
  <si>
    <t>1.6</t>
  </si>
  <si>
    <t>1.7</t>
  </si>
  <si>
    <t>1.8</t>
  </si>
  <si>
    <t>1.9</t>
  </si>
  <si>
    <t>1.10</t>
  </si>
  <si>
    <t>1.11</t>
  </si>
  <si>
    <t>ESTRUCTURA</t>
  </si>
  <si>
    <t>ALBAÑILERIA</t>
  </si>
  <si>
    <t>Muros</t>
  </si>
  <si>
    <t>Revoques</t>
  </si>
  <si>
    <t>Pisos</t>
  </si>
  <si>
    <t>Revestimientos</t>
  </si>
  <si>
    <t>4.14</t>
  </si>
  <si>
    <t>4.15</t>
  </si>
  <si>
    <t>INSTALACION SANITARIA</t>
  </si>
  <si>
    <t>Desagües</t>
  </si>
  <si>
    <t>Conexión a red existente</t>
  </si>
  <si>
    <t>INSTALACION ELECTRICA</t>
  </si>
  <si>
    <t>Terminaciones</t>
  </si>
  <si>
    <t>6.11</t>
  </si>
  <si>
    <t>6.12</t>
  </si>
  <si>
    <t>ALUMINIO</t>
  </si>
  <si>
    <t>CARPINTERIA</t>
  </si>
  <si>
    <t>HERRERIA</t>
  </si>
  <si>
    <t>LLAMADO Nº 51/2017</t>
  </si>
  <si>
    <t>OBRA: ESCUELA 12, MINAS, LAVALLEJA</t>
  </si>
  <si>
    <t>Replanteo</t>
  </si>
  <si>
    <t xml:space="preserve">Vallado </t>
  </si>
  <si>
    <t>Consumo de UTE</t>
  </si>
  <si>
    <t xml:space="preserve">Provisorio de OSE </t>
  </si>
  <si>
    <t xml:space="preserve">Prevencionista </t>
  </si>
  <si>
    <t>Alquiler de andamios</t>
  </si>
  <si>
    <t>Limpieza  general diaria y final de obra</t>
  </si>
  <si>
    <t>1.12</t>
  </si>
  <si>
    <t>DEMOLICIONES</t>
  </si>
  <si>
    <t>Demoliciones</t>
  </si>
  <si>
    <t>Aberturas a retirar</t>
  </si>
  <si>
    <t>Pavimentos a retirar</t>
  </si>
  <si>
    <t>Contrapisos a levantar</t>
  </si>
  <si>
    <t>Retiro de cielorraso</t>
  </si>
  <si>
    <t>Retiro de cubierta</t>
  </si>
  <si>
    <t>2.6</t>
  </si>
  <si>
    <t xml:space="preserve"> </t>
  </si>
  <si>
    <t>Vigas de hierro en dinteles nuevos</t>
  </si>
  <si>
    <t>Contrapisos armados (exteriores)</t>
  </si>
  <si>
    <t>Contrapisos armados (interiores)</t>
  </si>
  <si>
    <t>Antepechos</t>
  </si>
  <si>
    <t>Cubierta</t>
  </si>
  <si>
    <t>Sustitución de cubierta en aulas 5, 6, 7, 12 y parte del distribuidor (Suministro y colocación)</t>
  </si>
  <si>
    <t xml:space="preserve">Sustitución de canalones existentes, suministro y colocación </t>
  </si>
  <si>
    <t>Impermeabilizción y aislación de terraza</t>
  </si>
  <si>
    <t>Impermeabilización y aislación según detalle</t>
  </si>
  <si>
    <t>Cielorraso</t>
  </si>
  <si>
    <t>Cielorraso de yeso</t>
  </si>
  <si>
    <t>Aislación termo-acústica</t>
  </si>
  <si>
    <t>M1 muro de yeso (incluye asilación)</t>
  </si>
  <si>
    <t xml:space="preserve">M2 muro de mamposteria </t>
  </si>
  <si>
    <t xml:space="preserve">M3 muro de mamposteria </t>
  </si>
  <si>
    <t>Reparación de revoques (comedor, despensa, cocina y terraza)</t>
  </si>
  <si>
    <t>Monolitico</t>
  </si>
  <si>
    <t>Tacos de Goma y Retenes</t>
  </si>
  <si>
    <t>Zocalos</t>
  </si>
  <si>
    <t>monolitico</t>
  </si>
  <si>
    <t>Umbrales</t>
  </si>
  <si>
    <t xml:space="preserve"> - Porcelanato 30 x 60 color blanco hasta altura 2.10</t>
  </si>
  <si>
    <t xml:space="preserve"> - Primarios y Secundarios</t>
  </si>
  <si>
    <t xml:space="preserve"> - CI 60x60 </t>
  </si>
  <si>
    <t xml:space="preserve"> - CSA</t>
  </si>
  <si>
    <t xml:space="preserve"> - BDA</t>
  </si>
  <si>
    <t xml:space="preserve"> - Grasera </t>
  </si>
  <si>
    <t xml:space="preserve"> - Ventilaciones</t>
  </si>
  <si>
    <t>Conexion a red existente incluye bajada</t>
  </si>
  <si>
    <t>Abastecimiento</t>
  </si>
  <si>
    <t xml:space="preserve"> - Agua fría y caliente</t>
  </si>
  <si>
    <t xml:space="preserve"> - Conexión calefón </t>
  </si>
  <si>
    <t>Grifería</t>
  </si>
  <si>
    <t>Griferia de mesada</t>
  </si>
  <si>
    <t>Griferia de pared</t>
  </si>
  <si>
    <t>5.11</t>
  </si>
  <si>
    <t>Tableros Secundarios</t>
  </si>
  <si>
    <t>Camaras de registro</t>
  </si>
  <si>
    <t>Sistema de descarga a tierra</t>
  </si>
  <si>
    <t xml:space="preserve">Enhebrado derivaciones: </t>
  </si>
  <si>
    <t xml:space="preserve">   - Tomas</t>
  </si>
  <si>
    <t xml:space="preserve">   - Luces</t>
  </si>
  <si>
    <t>Cañerías</t>
  </si>
  <si>
    <t xml:space="preserve">     - Embutida</t>
  </si>
  <si>
    <t xml:space="preserve">           - Por pared</t>
  </si>
  <si>
    <t xml:space="preserve">           - Por cielorraso</t>
  </si>
  <si>
    <t xml:space="preserve">Luminarias </t>
  </si>
  <si>
    <t xml:space="preserve">    - Tipo L1  (incluye suministro e instalación)</t>
  </si>
  <si>
    <t xml:space="preserve">    - Tipo L2  (incluye suministro e instalación)</t>
  </si>
  <si>
    <t xml:space="preserve">    - Tomas</t>
  </si>
  <si>
    <t xml:space="preserve">    - Luces</t>
  </si>
  <si>
    <t xml:space="preserve">    - Suministro e instalación de extractor</t>
  </si>
  <si>
    <t xml:space="preserve">    - Conexión de horno</t>
  </si>
  <si>
    <t xml:space="preserve">    - Suministro e instalación de Aire acondicionado (24.000 BTU)</t>
  </si>
  <si>
    <t>Pararrayos</t>
  </si>
  <si>
    <t>Suministro e instalación de Pararrayos</t>
  </si>
  <si>
    <t>6.13</t>
  </si>
  <si>
    <t>6.14</t>
  </si>
  <si>
    <t>6.15</t>
  </si>
  <si>
    <t>6.16</t>
  </si>
  <si>
    <t xml:space="preserve">    - Tipo Al1  (incluye suministro e instalación)</t>
  </si>
  <si>
    <t xml:space="preserve">    - Tipo Al2  (incluye suministro e instalación)</t>
  </si>
  <si>
    <t xml:space="preserve">    - Tipo Al3  (incluye suministro e instalación)</t>
  </si>
  <si>
    <t xml:space="preserve">    - Tipo Al4  (incluye suministro e instalación)</t>
  </si>
  <si>
    <t xml:space="preserve">    - Tipo Al5  (incluye suministro e instalación)</t>
  </si>
  <si>
    <t xml:space="preserve">    - Tipo Al6  (incluye suministro e instalación)</t>
  </si>
  <si>
    <t>7.5</t>
  </si>
  <si>
    <t>7.6</t>
  </si>
  <si>
    <t xml:space="preserve">    - Tipo C1  (incluye suministro e instalación)</t>
  </si>
  <si>
    <t xml:space="preserve">    - Tipo C2  (incluye suministro e instalación)</t>
  </si>
  <si>
    <t xml:space="preserve">    - Tipo C3  (incluye suministro e instalación)</t>
  </si>
  <si>
    <t xml:space="preserve">    - Se restaura cielorraso en comedor (se sustituyen elementos, se estima un 30% del total)</t>
  </si>
  <si>
    <t xml:space="preserve">    - Se restaura cielorraso en aula 5 (se sustituyen elementos, se estima un 30% del total)</t>
  </si>
  <si>
    <t xml:space="preserve">    - Se restaura toda la estructura existente de la cubierta a sustituir (se estima sustituir un 40% del total de las piezas) se realiza tratamiento</t>
  </si>
  <si>
    <t>8.3</t>
  </si>
  <si>
    <t>8.4</t>
  </si>
  <si>
    <t>8.5</t>
  </si>
  <si>
    <t>8.6</t>
  </si>
  <si>
    <t>ACERO INOXIDABLE</t>
  </si>
  <si>
    <t xml:space="preserve">    - Tipo Ai1  (incluye suministro e instalación)</t>
  </si>
  <si>
    <t xml:space="preserve">    - Tipo Ai2  (incluye suministro e instalación)</t>
  </si>
  <si>
    <t xml:space="preserve">    - Tipo Ai3  (incluye suministro e instalación)</t>
  </si>
  <si>
    <t xml:space="preserve">    - Tipo Ai4  (incluye suministro e instalación)</t>
  </si>
  <si>
    <t xml:space="preserve">    - Tipo Ai5  (incluye suministro e instalación)</t>
  </si>
  <si>
    <t xml:space="preserve">    - Tipo Ai6  (incluye suministro e instalación)</t>
  </si>
  <si>
    <t xml:space="preserve">    - Tipo Ai7  (incluye suministro e instalación)</t>
  </si>
  <si>
    <t>9.4</t>
  </si>
  <si>
    <t>9.5</t>
  </si>
  <si>
    <t>9.6</t>
  </si>
  <si>
    <t>9.7</t>
  </si>
  <si>
    <t xml:space="preserve">    - Tipo H1  (incluye suministro e instalación)</t>
  </si>
  <si>
    <t xml:space="preserve">    - Se recicla  abertura de ex aula 12 y se pinta</t>
  </si>
  <si>
    <t>10.2</t>
  </si>
  <si>
    <t>Exterior fachada</t>
  </si>
  <si>
    <t>Interior latex</t>
  </si>
  <si>
    <t>Barníz o protector para madera (en todo el cielorraso y puertas)</t>
  </si>
  <si>
    <t>11.2</t>
  </si>
  <si>
    <t>11.3</t>
  </si>
  <si>
    <t>11.4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</si>
</sst>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1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8" fillId="0" borderId="12" xfId="0" applyFont="1" applyFill="1" applyBorder="1" applyAlignment="1">
      <alignment vertical="top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20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13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19" fillId="0" borderId="0" xfId="0" applyFont="1" applyFill="1" applyBorder="1" applyAlignment="1" applyProtection="1">
      <alignment horizontal="left" vertical="top"/>
    </xf>
    <xf numFmtId="0" fontId="20" fillId="0" borderId="12" xfId="0" applyFont="1" applyFill="1" applyBorder="1" applyAlignment="1" applyProtection="1">
      <alignment horizontal="left" wrapText="1"/>
    </xf>
    <xf numFmtId="0" fontId="18" fillId="0" borderId="0" xfId="0" applyFont="1" applyFill="1" applyBorder="1" applyAlignment="1">
      <alignment vertical="top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81"/>
  <sheetViews>
    <sheetView tabSelected="1" topLeftCell="A144" zoomScale="56" zoomScaleNormal="56" workbookViewId="0">
      <selection activeCell="H149" sqref="H149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72</v>
      </c>
      <c r="B3" s="67" t="s">
        <v>22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106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23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24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101" t="s">
        <v>15</v>
      </c>
      <c r="I10" s="102"/>
      <c r="J10" s="103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4" t="s">
        <v>15</v>
      </c>
      <c r="I12" s="105"/>
      <c r="J12" s="106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7" t="s">
        <v>107</v>
      </c>
      <c r="B14" s="108"/>
      <c r="C14" s="108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109" t="s">
        <v>14</v>
      </c>
      <c r="J14" s="110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11" ht="21" customHeight="1" thickBot="1">
      <c r="A17" s="22">
        <v>1</v>
      </c>
      <c r="B17" s="23" t="s">
        <v>40</v>
      </c>
      <c r="C17" s="28"/>
      <c r="D17" s="24"/>
      <c r="E17" s="25"/>
      <c r="F17" s="25"/>
      <c r="G17" s="25"/>
      <c r="H17" s="26">
        <f>SUM(G19:G31)</f>
        <v>0</v>
      </c>
      <c r="I17" s="47"/>
      <c r="J17" s="42" t="e">
        <f>SUM(I19:I31)</f>
        <v>#VALUE!</v>
      </c>
    </row>
    <row r="18" spans="1:11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11" ht="20.25">
      <c r="A19" s="46" t="s">
        <v>0</v>
      </c>
      <c r="B19" s="81" t="s">
        <v>76</v>
      </c>
      <c r="C19" s="30"/>
      <c r="D19" s="11">
        <v>0</v>
      </c>
      <c r="E19" s="27" t="s">
        <v>16</v>
      </c>
      <c r="F19" s="63"/>
      <c r="G19" s="45">
        <f t="shared" ref="G19" si="0">+D19*F19</f>
        <v>0</v>
      </c>
      <c r="H19" s="6"/>
      <c r="I19" s="62" t="e">
        <f t="shared" ref="I19:I30" si="1">+G19/$H$158</f>
        <v>#VALUE!</v>
      </c>
      <c r="K19" s="50"/>
    </row>
    <row r="20" spans="1:11" ht="20.25">
      <c r="A20" s="46" t="s">
        <v>1</v>
      </c>
      <c r="B20" s="81" t="s">
        <v>108</v>
      </c>
      <c r="C20" s="30"/>
      <c r="D20" s="11">
        <v>0</v>
      </c>
      <c r="E20" s="27" t="s">
        <v>16</v>
      </c>
      <c r="F20" s="63"/>
      <c r="G20" s="45">
        <f t="shared" ref="G20:G29" si="2">+D20*F20</f>
        <v>0</v>
      </c>
      <c r="H20" s="6"/>
      <c r="I20" s="62" t="e">
        <f t="shared" si="1"/>
        <v>#VALUE!</v>
      </c>
      <c r="K20" s="50"/>
    </row>
    <row r="21" spans="1:11" ht="20.25">
      <c r="A21" s="46" t="s">
        <v>2</v>
      </c>
      <c r="B21" s="81" t="s">
        <v>109</v>
      </c>
      <c r="C21" s="30"/>
      <c r="D21" s="11">
        <v>0</v>
      </c>
      <c r="E21" s="27" t="s">
        <v>16</v>
      </c>
      <c r="F21" s="63"/>
      <c r="G21" s="45">
        <f t="shared" si="2"/>
        <v>0</v>
      </c>
      <c r="H21" s="6"/>
      <c r="I21" s="62" t="e">
        <f t="shared" si="1"/>
        <v>#VALUE!</v>
      </c>
      <c r="K21" s="50"/>
    </row>
    <row r="22" spans="1:11" ht="20.25">
      <c r="A22" s="46" t="s">
        <v>43</v>
      </c>
      <c r="B22" s="86" t="s">
        <v>77</v>
      </c>
      <c r="C22" s="30"/>
      <c r="D22" s="11">
        <v>0</v>
      </c>
      <c r="E22" s="27" t="s">
        <v>18</v>
      </c>
      <c r="F22" s="63"/>
      <c r="G22" s="45">
        <f t="shared" si="2"/>
        <v>0</v>
      </c>
      <c r="H22" s="6"/>
      <c r="I22" s="62" t="e">
        <f t="shared" si="1"/>
        <v>#VALUE!</v>
      </c>
      <c r="K22" s="50"/>
    </row>
    <row r="23" spans="1:11" ht="20.25">
      <c r="A23" s="46" t="s">
        <v>81</v>
      </c>
      <c r="B23" s="86" t="s">
        <v>78</v>
      </c>
      <c r="C23" s="30"/>
      <c r="D23" s="11">
        <v>0</v>
      </c>
      <c r="E23" s="27" t="s">
        <v>16</v>
      </c>
      <c r="F23" s="63"/>
      <c r="G23" s="45">
        <f t="shared" si="2"/>
        <v>0</v>
      </c>
      <c r="H23" s="6"/>
      <c r="I23" s="62" t="e">
        <f t="shared" si="1"/>
        <v>#VALUE!</v>
      </c>
      <c r="K23" s="50"/>
    </row>
    <row r="24" spans="1:11" ht="20.25">
      <c r="A24" s="46" t="s">
        <v>82</v>
      </c>
      <c r="B24" s="86" t="s">
        <v>110</v>
      </c>
      <c r="C24" s="30"/>
      <c r="D24" s="11">
        <v>0</v>
      </c>
      <c r="E24" s="27" t="s">
        <v>16</v>
      </c>
      <c r="F24" s="63"/>
      <c r="G24" s="45">
        <f t="shared" si="2"/>
        <v>0</v>
      </c>
      <c r="H24" s="6"/>
      <c r="I24" s="62" t="e">
        <f t="shared" si="1"/>
        <v>#VALUE!</v>
      </c>
      <c r="K24" s="50"/>
    </row>
    <row r="25" spans="1:11" ht="20.25">
      <c r="A25" s="46" t="s">
        <v>83</v>
      </c>
      <c r="B25" s="86" t="s">
        <v>111</v>
      </c>
      <c r="C25" s="30"/>
      <c r="D25" s="11">
        <v>0</v>
      </c>
      <c r="E25" s="27" t="s">
        <v>16</v>
      </c>
      <c r="F25" s="63"/>
      <c r="G25" s="45">
        <f t="shared" si="2"/>
        <v>0</v>
      </c>
      <c r="H25" s="6"/>
      <c r="I25" s="62" t="e">
        <f t="shared" si="1"/>
        <v>#VALUE!</v>
      </c>
      <c r="K25" s="50"/>
    </row>
    <row r="26" spans="1:11" ht="20.25">
      <c r="A26" s="46" t="s">
        <v>84</v>
      </c>
      <c r="B26" s="86" t="s">
        <v>79</v>
      </c>
      <c r="C26" s="30"/>
      <c r="D26" s="11">
        <v>0</v>
      </c>
      <c r="E26" s="27" t="s">
        <v>16</v>
      </c>
      <c r="F26" s="63"/>
      <c r="G26" s="45">
        <f t="shared" si="2"/>
        <v>0</v>
      </c>
      <c r="H26" s="6"/>
      <c r="I26" s="62" t="e">
        <f t="shared" si="1"/>
        <v>#VALUE!</v>
      </c>
      <c r="K26" s="50"/>
    </row>
    <row r="27" spans="1:11" ht="20.25">
      <c r="A27" s="46" t="s">
        <v>85</v>
      </c>
      <c r="B27" s="86" t="s">
        <v>112</v>
      </c>
      <c r="C27" s="30"/>
      <c r="D27" s="11">
        <v>0</v>
      </c>
      <c r="E27" s="27" t="s">
        <v>18</v>
      </c>
      <c r="F27" s="63"/>
      <c r="G27" s="45">
        <f t="shared" si="2"/>
        <v>0</v>
      </c>
      <c r="H27" s="6"/>
      <c r="I27" s="62" t="e">
        <f t="shared" si="1"/>
        <v>#VALUE!</v>
      </c>
      <c r="K27" s="50"/>
    </row>
    <row r="28" spans="1:11" ht="20.25">
      <c r="A28" s="46" t="s">
        <v>86</v>
      </c>
      <c r="B28" s="86" t="s">
        <v>80</v>
      </c>
      <c r="C28" s="30"/>
      <c r="D28" s="11">
        <v>0</v>
      </c>
      <c r="E28" s="27" t="s">
        <v>16</v>
      </c>
      <c r="F28" s="63"/>
      <c r="G28" s="45">
        <f t="shared" si="2"/>
        <v>0</v>
      </c>
      <c r="H28" s="6"/>
      <c r="I28" s="62" t="e">
        <f t="shared" si="1"/>
        <v>#VALUE!</v>
      </c>
      <c r="K28" s="50"/>
    </row>
    <row r="29" spans="1:11" ht="20.25">
      <c r="A29" s="46" t="s">
        <v>87</v>
      </c>
      <c r="B29" s="86" t="s">
        <v>113</v>
      </c>
      <c r="C29" s="30"/>
      <c r="D29" s="11">
        <v>0</v>
      </c>
      <c r="E29" s="27" t="s">
        <v>16</v>
      </c>
      <c r="F29" s="63"/>
      <c r="G29" s="45">
        <f t="shared" si="2"/>
        <v>0</v>
      </c>
      <c r="H29" s="6"/>
      <c r="I29" s="62" t="e">
        <f t="shared" si="1"/>
        <v>#VALUE!</v>
      </c>
      <c r="K29" s="50"/>
    </row>
    <row r="30" spans="1:11" ht="20.25">
      <c r="A30" s="46" t="s">
        <v>115</v>
      </c>
      <c r="B30" s="86" t="s">
        <v>114</v>
      </c>
      <c r="C30" s="30"/>
      <c r="D30" s="11">
        <v>0</v>
      </c>
      <c r="E30" s="27" t="s">
        <v>16</v>
      </c>
      <c r="F30" s="63"/>
      <c r="G30" s="45">
        <f t="shared" ref="G30" si="3">+D30*F30</f>
        <v>0</v>
      </c>
      <c r="H30" s="6"/>
      <c r="I30" s="62" t="e">
        <f t="shared" si="1"/>
        <v>#VALUE!</v>
      </c>
      <c r="K30" s="50"/>
    </row>
    <row r="31" spans="1:11" s="2" customFormat="1" ht="15.75" thickBot="1">
      <c r="A31" s="20"/>
      <c r="B31" s="99"/>
      <c r="C31" s="99"/>
      <c r="D31" s="39"/>
      <c r="E31" s="39"/>
      <c r="F31" s="39"/>
      <c r="G31" s="39"/>
      <c r="H31" s="40"/>
      <c r="I31" s="40"/>
      <c r="J31" s="52"/>
      <c r="K31" s="49"/>
    </row>
    <row r="32" spans="1:11" ht="21" thickBot="1">
      <c r="A32" s="71" t="s">
        <v>3</v>
      </c>
      <c r="B32" s="79" t="s">
        <v>116</v>
      </c>
      <c r="C32" s="73"/>
      <c r="D32" s="24"/>
      <c r="E32" s="25"/>
      <c r="F32" s="25"/>
      <c r="G32" s="25"/>
      <c r="H32" s="26" t="e">
        <f>SUM(G34:G40)</f>
        <v>#VALUE!</v>
      </c>
      <c r="I32" s="47"/>
      <c r="J32" s="42" t="e">
        <f>SUM(I34:I40)</f>
        <v>#VALUE!</v>
      </c>
    </row>
    <row r="33" spans="1:23" ht="15.75">
      <c r="A33" s="82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</row>
    <row r="34" spans="1:23" ht="20.25">
      <c r="A34" s="74" t="s">
        <v>4</v>
      </c>
      <c r="B34" s="81" t="s">
        <v>117</v>
      </c>
      <c r="C34" s="30"/>
      <c r="D34" s="11">
        <v>0</v>
      </c>
      <c r="E34" s="27" t="s">
        <v>16</v>
      </c>
      <c r="F34" s="63"/>
      <c r="G34" s="45">
        <f t="shared" ref="G34:G36" si="4">+D34*F34</f>
        <v>0</v>
      </c>
      <c r="H34" s="6"/>
      <c r="I34" s="62" t="e">
        <f>+G34/$H$158</f>
        <v>#VALUE!</v>
      </c>
      <c r="K34" s="50"/>
    </row>
    <row r="35" spans="1:23" ht="20.25">
      <c r="A35" s="74" t="s">
        <v>36</v>
      </c>
      <c r="B35" s="81" t="s">
        <v>118</v>
      </c>
      <c r="C35" s="30"/>
      <c r="D35" s="11">
        <v>0</v>
      </c>
      <c r="E35" s="27" t="s">
        <v>18</v>
      </c>
      <c r="F35" s="63" t="s">
        <v>124</v>
      </c>
      <c r="G35" s="45" t="e">
        <f t="shared" si="4"/>
        <v>#VALUE!</v>
      </c>
      <c r="H35" s="6"/>
      <c r="I35" s="62" t="e">
        <f>+G35/$H$158</f>
        <v>#VALUE!</v>
      </c>
      <c r="K35" s="50"/>
    </row>
    <row r="36" spans="1:23" ht="20.25">
      <c r="A36" s="74" t="s">
        <v>37</v>
      </c>
      <c r="B36" s="81" t="s">
        <v>119</v>
      </c>
      <c r="C36" s="30"/>
      <c r="D36" s="11">
        <v>0</v>
      </c>
      <c r="E36" s="27" t="s">
        <v>17</v>
      </c>
      <c r="F36" s="63"/>
      <c r="G36" s="45">
        <f t="shared" si="4"/>
        <v>0</v>
      </c>
      <c r="H36" s="6"/>
      <c r="I36" s="62" t="e">
        <f>+G36/$H$158</f>
        <v>#VALUE!</v>
      </c>
      <c r="K36" s="50"/>
    </row>
    <row r="37" spans="1:23" s="2" customFormat="1" ht="20.25">
      <c r="A37" s="74" t="s">
        <v>38</v>
      </c>
      <c r="B37" s="81" t="s">
        <v>120</v>
      </c>
      <c r="C37" s="30"/>
      <c r="D37" s="11">
        <v>0</v>
      </c>
      <c r="E37" s="27" t="s">
        <v>17</v>
      </c>
      <c r="F37" s="63"/>
      <c r="G37" s="45">
        <f t="shared" ref="G37:G39" si="5">+D37*F37</f>
        <v>0</v>
      </c>
      <c r="H37" s="6"/>
      <c r="I37" s="62" t="e">
        <f t="shared" ref="I37:I39" si="6">+G37/$H$158</f>
        <v>#VALUE!</v>
      </c>
      <c r="J37"/>
      <c r="K37" s="50"/>
      <c r="L37"/>
      <c r="M37"/>
      <c r="N37"/>
      <c r="O37"/>
      <c r="P37"/>
      <c r="Q37"/>
      <c r="R37"/>
      <c r="S37"/>
      <c r="T37"/>
      <c r="U37"/>
      <c r="V37"/>
      <c r="W37"/>
    </row>
    <row r="38" spans="1:23" ht="20.25">
      <c r="A38" s="74" t="s">
        <v>39</v>
      </c>
      <c r="B38" s="81" t="s">
        <v>121</v>
      </c>
      <c r="C38" s="30"/>
      <c r="D38" s="11">
        <v>0</v>
      </c>
      <c r="E38" s="27" t="s">
        <v>17</v>
      </c>
      <c r="F38" s="63"/>
      <c r="G38" s="45">
        <f t="shared" si="5"/>
        <v>0</v>
      </c>
      <c r="H38" s="6"/>
      <c r="I38" s="62" t="e">
        <f t="shared" si="6"/>
        <v>#VALUE!</v>
      </c>
      <c r="K38" s="50"/>
    </row>
    <row r="39" spans="1:23" ht="20.25">
      <c r="A39" s="74" t="s">
        <v>123</v>
      </c>
      <c r="B39" s="86" t="s">
        <v>122</v>
      </c>
      <c r="C39" s="30"/>
      <c r="D39" s="11">
        <v>0</v>
      </c>
      <c r="E39" s="27" t="s">
        <v>17</v>
      </c>
      <c r="F39" s="63"/>
      <c r="G39" s="45">
        <f t="shared" si="5"/>
        <v>0</v>
      </c>
      <c r="H39" s="6"/>
      <c r="I39" s="62" t="e">
        <f t="shared" si="6"/>
        <v>#VALUE!</v>
      </c>
      <c r="K39" s="50"/>
    </row>
    <row r="40" spans="1:23" ht="15.75" thickBot="1">
      <c r="A40" s="31"/>
      <c r="B40" s="100"/>
      <c r="C40" s="100"/>
      <c r="D40" s="39"/>
      <c r="E40" s="39"/>
      <c r="F40" s="39"/>
      <c r="G40" s="39"/>
      <c r="H40" s="40"/>
      <c r="I40" s="40"/>
      <c r="J40" s="52"/>
      <c r="K40" s="49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 ht="21" thickBot="1">
      <c r="A41" s="32">
        <v>3</v>
      </c>
      <c r="B41" s="65" t="s">
        <v>88</v>
      </c>
      <c r="C41" s="34"/>
      <c r="D41" s="24"/>
      <c r="E41" s="25"/>
      <c r="F41" s="25"/>
      <c r="G41" s="25"/>
      <c r="H41" s="26">
        <f>SUM(G43:G47)</f>
        <v>0</v>
      </c>
      <c r="I41" s="47"/>
      <c r="J41" s="42" t="e">
        <f>SUM(I43:I47)</f>
        <v>#VALUE!</v>
      </c>
    </row>
    <row r="42" spans="1:23" ht="15.75">
      <c r="A42" s="82"/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</row>
    <row r="43" spans="1:23" ht="20.25">
      <c r="A43" s="46" t="s">
        <v>25</v>
      </c>
      <c r="B43" s="81" t="s">
        <v>125</v>
      </c>
      <c r="C43" s="30"/>
      <c r="D43" s="11">
        <v>0</v>
      </c>
      <c r="E43" s="27" t="s">
        <v>44</v>
      </c>
      <c r="F43" s="63"/>
      <c r="G43" s="45">
        <f t="shared" ref="G43" si="7">+D43*F43</f>
        <v>0</v>
      </c>
      <c r="H43" s="6"/>
      <c r="I43" s="62" t="e">
        <f>+G43/$H$158</f>
        <v>#VALUE!</v>
      </c>
      <c r="K43" s="50"/>
    </row>
    <row r="44" spans="1:23" ht="20.25">
      <c r="A44" s="46" t="s">
        <v>73</v>
      </c>
      <c r="B44" s="86" t="s">
        <v>126</v>
      </c>
      <c r="C44" s="30"/>
      <c r="D44" s="11">
        <v>0</v>
      </c>
      <c r="E44" s="27" t="s">
        <v>44</v>
      </c>
      <c r="F44" s="63"/>
      <c r="G44" s="45">
        <f t="shared" ref="G44:G46" si="8">+D44*F44</f>
        <v>0</v>
      </c>
      <c r="H44" s="6"/>
      <c r="I44" s="62" t="e">
        <f>+G44/$H$158</f>
        <v>#VALUE!</v>
      </c>
      <c r="K44" s="50"/>
    </row>
    <row r="45" spans="1:23" ht="20.25">
      <c r="A45" s="46" t="s">
        <v>74</v>
      </c>
      <c r="B45" s="86" t="s">
        <v>127</v>
      </c>
      <c r="C45" s="30"/>
      <c r="D45" s="11">
        <v>0</v>
      </c>
      <c r="E45" s="27" t="s">
        <v>44</v>
      </c>
      <c r="F45" s="63"/>
      <c r="G45" s="45">
        <f t="shared" si="8"/>
        <v>0</v>
      </c>
      <c r="H45" s="6"/>
      <c r="I45" s="62" t="e">
        <f>+G45/$H$158</f>
        <v>#VALUE!</v>
      </c>
      <c r="K45" s="50"/>
    </row>
    <row r="46" spans="1:23" ht="20.25">
      <c r="A46" s="46" t="s">
        <v>75</v>
      </c>
      <c r="B46" s="86" t="s">
        <v>128</v>
      </c>
      <c r="C46" s="30"/>
      <c r="D46" s="11">
        <v>0</v>
      </c>
      <c r="E46" s="27" t="s">
        <v>16</v>
      </c>
      <c r="F46" s="63"/>
      <c r="G46" s="45">
        <f t="shared" si="8"/>
        <v>0</v>
      </c>
      <c r="H46" s="6"/>
      <c r="I46" s="62" t="e">
        <f>+G46/$H$158</f>
        <v>#VALUE!</v>
      </c>
      <c r="K46" s="50"/>
    </row>
    <row r="47" spans="1:23" ht="21" thickBot="1">
      <c r="A47" s="46"/>
      <c r="B47" s="44"/>
      <c r="C47" s="30"/>
      <c r="D47" s="11"/>
      <c r="E47" s="27"/>
      <c r="F47" s="63"/>
      <c r="G47" s="39"/>
      <c r="H47" s="40"/>
      <c r="I47" s="66"/>
      <c r="K47" s="50"/>
    </row>
    <row r="48" spans="1:23" ht="21" thickBot="1">
      <c r="A48" s="71">
        <v>4</v>
      </c>
      <c r="B48" s="72" t="s">
        <v>89</v>
      </c>
      <c r="C48" s="73"/>
      <c r="D48" s="24"/>
      <c r="E48" s="25"/>
      <c r="F48" s="25"/>
      <c r="G48" s="25"/>
      <c r="H48" s="26">
        <f>SUM(G50:G73)</f>
        <v>0</v>
      </c>
      <c r="I48" s="47"/>
      <c r="J48" s="42" t="e">
        <f>SUM(I50:I73)</f>
        <v>#VALUE!</v>
      </c>
    </row>
    <row r="49" spans="1:11">
      <c r="A49" s="35"/>
      <c r="B49" s="29"/>
      <c r="C49" s="36"/>
      <c r="D49" s="5"/>
      <c r="E49" s="5"/>
      <c r="F49" s="5"/>
      <c r="G49" s="5"/>
      <c r="H49" s="6"/>
      <c r="I49" s="6"/>
      <c r="J49" s="53"/>
      <c r="K49" s="50"/>
    </row>
    <row r="50" spans="1:11" ht="15.75">
      <c r="B50" s="87" t="s">
        <v>129</v>
      </c>
      <c r="C50" s="30"/>
      <c r="D50" s="11"/>
      <c r="E50" s="27"/>
      <c r="F50" s="11"/>
      <c r="G50" s="45"/>
      <c r="H50" s="6"/>
      <c r="I50" s="62"/>
      <c r="K50" s="50"/>
    </row>
    <row r="51" spans="1:11" ht="15.75">
      <c r="A51" s="43" t="s">
        <v>5</v>
      </c>
      <c r="B51" s="81" t="s">
        <v>130</v>
      </c>
      <c r="C51" s="30"/>
      <c r="D51" s="11">
        <v>0</v>
      </c>
      <c r="E51" s="27" t="s">
        <v>17</v>
      </c>
      <c r="F51" s="11"/>
      <c r="G51" s="45">
        <f t="shared" ref="G51:G72" si="9">+D51*F51</f>
        <v>0</v>
      </c>
      <c r="H51" s="6"/>
      <c r="I51" s="62" t="e">
        <f>+G51/$H$158</f>
        <v>#VALUE!</v>
      </c>
      <c r="K51" s="50"/>
    </row>
    <row r="52" spans="1:11" ht="15.75">
      <c r="A52" s="43" t="s">
        <v>20</v>
      </c>
      <c r="B52" s="81" t="s">
        <v>131</v>
      </c>
      <c r="C52" s="30"/>
      <c r="D52" s="11">
        <v>0</v>
      </c>
      <c r="E52" s="27" t="s">
        <v>26</v>
      </c>
      <c r="F52" s="11"/>
      <c r="G52" s="45">
        <f t="shared" si="9"/>
        <v>0</v>
      </c>
      <c r="H52" s="6"/>
      <c r="I52" s="62" t="e">
        <f>+G52/$H$158</f>
        <v>#VALUE!</v>
      </c>
      <c r="K52" s="50"/>
    </row>
    <row r="53" spans="1:11" ht="15.75">
      <c r="B53" s="87" t="s">
        <v>132</v>
      </c>
      <c r="C53" s="30"/>
      <c r="D53" s="11"/>
      <c r="E53" s="27"/>
      <c r="F53" s="11"/>
      <c r="G53" s="45"/>
      <c r="H53" s="6"/>
      <c r="I53" s="62"/>
      <c r="K53" s="50"/>
    </row>
    <row r="54" spans="1:11" ht="15.75">
      <c r="A54" s="43" t="s">
        <v>21</v>
      </c>
      <c r="B54" s="86" t="s">
        <v>133</v>
      </c>
      <c r="C54" s="30"/>
      <c r="D54" s="11">
        <v>0</v>
      </c>
      <c r="E54" s="27" t="s">
        <v>16</v>
      </c>
      <c r="F54" s="11"/>
      <c r="G54" s="45">
        <f t="shared" ref="G54" si="10">+D54*F54</f>
        <v>0</v>
      </c>
      <c r="H54" s="6"/>
      <c r="I54" s="62" t="e">
        <f>+G54/$H$158</f>
        <v>#VALUE!</v>
      </c>
      <c r="K54" s="50"/>
    </row>
    <row r="55" spans="1:11" ht="15.75">
      <c r="B55" s="88" t="s">
        <v>134</v>
      </c>
      <c r="C55" s="30"/>
      <c r="D55" s="11"/>
      <c r="E55" s="27"/>
      <c r="F55" s="11"/>
      <c r="G55" s="45"/>
      <c r="H55" s="6"/>
      <c r="I55" s="62"/>
      <c r="K55" s="50"/>
    </row>
    <row r="56" spans="1:11" ht="15.75">
      <c r="A56" s="43" t="s">
        <v>41</v>
      </c>
      <c r="B56" s="86" t="s">
        <v>135</v>
      </c>
      <c r="C56" s="30"/>
      <c r="D56" s="11">
        <v>0</v>
      </c>
      <c r="E56" s="27" t="s">
        <v>17</v>
      </c>
      <c r="F56" s="11"/>
      <c r="G56" s="45">
        <f t="shared" si="9"/>
        <v>0</v>
      </c>
      <c r="H56" s="6"/>
      <c r="I56" s="62" t="e">
        <f>+G56/$H$158</f>
        <v>#VALUE!</v>
      </c>
      <c r="K56" s="50"/>
    </row>
    <row r="57" spans="1:11" ht="15.75">
      <c r="A57" s="43" t="s">
        <v>45</v>
      </c>
      <c r="B57" s="86" t="s">
        <v>136</v>
      </c>
      <c r="C57" s="30"/>
      <c r="D57" s="11">
        <v>0</v>
      </c>
      <c r="E57" s="27" t="s">
        <v>17</v>
      </c>
      <c r="F57" s="11"/>
      <c r="G57" s="45">
        <f t="shared" si="9"/>
        <v>0</v>
      </c>
      <c r="H57" s="6"/>
      <c r="I57" s="62" t="e">
        <f>+G57/$H$158</f>
        <v>#VALUE!</v>
      </c>
      <c r="K57" s="50"/>
    </row>
    <row r="58" spans="1:11" ht="15.75">
      <c r="B58" s="88" t="s">
        <v>90</v>
      </c>
      <c r="C58" s="30"/>
      <c r="D58" s="11"/>
      <c r="E58" s="27"/>
      <c r="F58" s="11"/>
      <c r="G58" s="45"/>
      <c r="H58" s="6"/>
      <c r="I58" s="62"/>
      <c r="K58" s="50"/>
    </row>
    <row r="59" spans="1:11" ht="15.75">
      <c r="A59" s="43" t="s">
        <v>46</v>
      </c>
      <c r="B59" s="86" t="s">
        <v>137</v>
      </c>
      <c r="C59" s="30"/>
      <c r="D59" s="11">
        <v>0</v>
      </c>
      <c r="E59" s="27" t="s">
        <v>17</v>
      </c>
      <c r="F59" s="11"/>
      <c r="G59" s="45">
        <f t="shared" si="9"/>
        <v>0</v>
      </c>
      <c r="H59" s="6"/>
      <c r="I59" s="62" t="e">
        <f>+G59/$H$158</f>
        <v>#VALUE!</v>
      </c>
      <c r="K59" s="50"/>
    </row>
    <row r="60" spans="1:11" ht="15.75">
      <c r="A60" s="43" t="s">
        <v>47</v>
      </c>
      <c r="B60" s="86" t="s">
        <v>138</v>
      </c>
      <c r="C60" s="30"/>
      <c r="D60" s="11">
        <v>0</v>
      </c>
      <c r="E60" s="27" t="s">
        <v>17</v>
      </c>
      <c r="F60" s="11"/>
      <c r="G60" s="45">
        <f t="shared" si="9"/>
        <v>0</v>
      </c>
      <c r="H60" s="6"/>
      <c r="I60" s="62" t="e">
        <f>+G60/$H$158</f>
        <v>#VALUE!</v>
      </c>
      <c r="K60" s="50"/>
    </row>
    <row r="61" spans="1:11" ht="15.75">
      <c r="A61" s="43" t="s">
        <v>48</v>
      </c>
      <c r="B61" s="86" t="s">
        <v>139</v>
      </c>
      <c r="C61" s="30"/>
      <c r="D61" s="11">
        <v>0</v>
      </c>
      <c r="E61" s="27" t="s">
        <v>17</v>
      </c>
      <c r="F61" s="11"/>
      <c r="G61" s="45">
        <f t="shared" si="9"/>
        <v>0</v>
      </c>
      <c r="H61" s="6"/>
      <c r="I61" s="62" t="e">
        <f>+G61/$H$158</f>
        <v>#VALUE!</v>
      </c>
      <c r="K61" s="50"/>
    </row>
    <row r="62" spans="1:11" ht="15.75">
      <c r="B62" s="88" t="s">
        <v>91</v>
      </c>
      <c r="C62" s="30"/>
      <c r="D62" s="11"/>
      <c r="E62" s="27"/>
      <c r="F62" s="11"/>
      <c r="G62" s="45"/>
      <c r="H62" s="6"/>
      <c r="I62" s="62"/>
      <c r="K62" s="50"/>
    </row>
    <row r="63" spans="1:11" ht="15.75">
      <c r="A63" s="43" t="s">
        <v>49</v>
      </c>
      <c r="B63" s="86" t="s">
        <v>140</v>
      </c>
      <c r="C63" s="30"/>
      <c r="D63" s="11">
        <v>0</v>
      </c>
      <c r="E63" s="27" t="s">
        <v>16</v>
      </c>
      <c r="F63" s="11"/>
      <c r="G63" s="45">
        <f t="shared" si="9"/>
        <v>0</v>
      </c>
      <c r="H63" s="6"/>
      <c r="I63" s="62" t="e">
        <f>+G63/$H$158</f>
        <v>#VALUE!</v>
      </c>
      <c r="K63" s="50"/>
    </row>
    <row r="64" spans="1:11" ht="15.75">
      <c r="B64" s="88" t="s">
        <v>92</v>
      </c>
      <c r="C64" s="30"/>
      <c r="D64" s="11"/>
      <c r="E64" s="27"/>
      <c r="F64" s="11"/>
      <c r="G64" s="45"/>
      <c r="H64" s="6"/>
      <c r="I64" s="62"/>
      <c r="K64" s="50"/>
    </row>
    <row r="65" spans="1:23" ht="15.75">
      <c r="A65" s="43" t="s">
        <v>50</v>
      </c>
      <c r="B65" s="86" t="s">
        <v>141</v>
      </c>
      <c r="C65" s="30"/>
      <c r="D65" s="11">
        <v>0</v>
      </c>
      <c r="E65" s="27" t="s">
        <v>17</v>
      </c>
      <c r="F65" s="11"/>
      <c r="G65" s="45">
        <f t="shared" si="9"/>
        <v>0</v>
      </c>
      <c r="H65" s="6"/>
      <c r="I65" s="62" t="e">
        <f>+G65/$H$158</f>
        <v>#VALUE!</v>
      </c>
      <c r="K65" s="50"/>
    </row>
    <row r="66" spans="1:23" ht="15.75">
      <c r="A66" s="43" t="s">
        <v>51</v>
      </c>
      <c r="B66" s="86" t="s">
        <v>142</v>
      </c>
      <c r="C66" s="30"/>
      <c r="D66" s="11">
        <v>0</v>
      </c>
      <c r="E66" s="27" t="s">
        <v>16</v>
      </c>
      <c r="F66" s="11"/>
      <c r="G66" s="45">
        <f t="shared" ref="G66" si="11">+D66*F66</f>
        <v>0</v>
      </c>
      <c r="H66" s="6"/>
      <c r="I66" s="62" t="e">
        <f>+G66/$H$158</f>
        <v>#VALUE!</v>
      </c>
      <c r="K66" s="50"/>
    </row>
    <row r="67" spans="1:23" ht="15.75">
      <c r="B67" s="88" t="s">
        <v>143</v>
      </c>
      <c r="C67" s="30"/>
      <c r="D67" s="11"/>
      <c r="E67" s="27"/>
      <c r="F67" s="11"/>
      <c r="G67" s="45"/>
      <c r="H67" s="6"/>
      <c r="I67" s="62"/>
      <c r="K67" s="50"/>
    </row>
    <row r="68" spans="1:23" ht="15.75">
      <c r="A68" s="43" t="s">
        <v>52</v>
      </c>
      <c r="B68" s="86" t="s">
        <v>144</v>
      </c>
      <c r="C68" s="30"/>
      <c r="D68" s="11">
        <v>0</v>
      </c>
      <c r="E68" s="27" t="s">
        <v>26</v>
      </c>
      <c r="F68" s="11"/>
      <c r="G68" s="45">
        <f t="shared" si="9"/>
        <v>0</v>
      </c>
      <c r="H68" s="6"/>
      <c r="I68" s="62" t="e">
        <f>+G68/$H$158</f>
        <v>#VALUE!</v>
      </c>
      <c r="K68" s="50"/>
    </row>
    <row r="69" spans="1:23" ht="15.75">
      <c r="B69" s="88" t="s">
        <v>145</v>
      </c>
      <c r="C69" s="30"/>
      <c r="D69" s="11"/>
      <c r="E69" s="27"/>
      <c r="F69" s="11"/>
      <c r="G69" s="45"/>
      <c r="H69" s="6"/>
      <c r="I69" s="62"/>
      <c r="K69" s="50"/>
    </row>
    <row r="70" spans="1:23" ht="15.75">
      <c r="A70" s="43" t="s">
        <v>94</v>
      </c>
      <c r="B70" s="86" t="s">
        <v>144</v>
      </c>
      <c r="C70" s="30"/>
      <c r="D70" s="11">
        <v>0</v>
      </c>
      <c r="E70" s="27" t="s">
        <v>18</v>
      </c>
      <c r="F70" s="11"/>
      <c r="G70" s="45">
        <f t="shared" si="9"/>
        <v>0</v>
      </c>
      <c r="H70" s="6"/>
      <c r="I70" s="62" t="e">
        <f>+G70/$H$158</f>
        <v>#VALUE!</v>
      </c>
      <c r="K70" s="50"/>
    </row>
    <row r="71" spans="1:23" ht="15.75">
      <c r="B71" s="88" t="s">
        <v>93</v>
      </c>
      <c r="C71" s="30"/>
      <c r="D71" s="11"/>
      <c r="E71" s="27"/>
      <c r="F71" s="11"/>
      <c r="G71" s="45"/>
      <c r="H71" s="6"/>
      <c r="I71" s="62"/>
      <c r="K71" s="50"/>
    </row>
    <row r="72" spans="1:23" ht="15.75">
      <c r="A72" s="43" t="s">
        <v>95</v>
      </c>
      <c r="B72" s="86" t="s">
        <v>146</v>
      </c>
      <c r="C72" s="30"/>
      <c r="D72" s="11">
        <v>0</v>
      </c>
      <c r="E72" s="27" t="s">
        <v>17</v>
      </c>
      <c r="F72" s="11"/>
      <c r="G72" s="45">
        <f t="shared" si="9"/>
        <v>0</v>
      </c>
      <c r="H72" s="6"/>
      <c r="I72" s="62" t="e">
        <f>+G72/$H$158</f>
        <v>#VALUE!</v>
      </c>
      <c r="K72" s="50"/>
    </row>
    <row r="73" spans="1:23" ht="15.75" thickBot="1">
      <c r="A73" s="31"/>
      <c r="B73" s="100"/>
      <c r="C73" s="100"/>
      <c r="D73" s="39"/>
      <c r="E73" s="39"/>
      <c r="F73" s="39"/>
      <c r="G73" s="39"/>
      <c r="H73" s="40"/>
      <c r="I73" s="40"/>
      <c r="J73" s="54"/>
      <c r="K73" s="50"/>
    </row>
    <row r="74" spans="1:23" s="2" customFormat="1" ht="21" thickBot="1">
      <c r="A74" s="32">
        <v>5</v>
      </c>
      <c r="B74" s="33" t="s">
        <v>96</v>
      </c>
      <c r="C74" s="34"/>
      <c r="D74" s="24"/>
      <c r="E74" s="25"/>
      <c r="F74" s="25"/>
      <c r="G74" s="25"/>
      <c r="H74" s="26">
        <f>SUM(G76:G90)</f>
        <v>0</v>
      </c>
      <c r="I74" s="47"/>
      <c r="J74" s="42" t="e">
        <f>SUM(I76:I90)</f>
        <v>#VALUE!</v>
      </c>
      <c r="K74"/>
      <c r="L74"/>
      <c r="M74"/>
      <c r="N74"/>
      <c r="O74"/>
      <c r="P74"/>
      <c r="Q74"/>
      <c r="R74"/>
      <c r="S74"/>
      <c r="T74"/>
      <c r="U74"/>
      <c r="V74"/>
      <c r="W74"/>
    </row>
    <row r="75" spans="1:23" s="2" customFormat="1">
      <c r="A75" s="35"/>
      <c r="B75" s="29"/>
      <c r="C75" s="36"/>
      <c r="D75" s="5"/>
      <c r="E75" s="5"/>
      <c r="F75" s="5"/>
      <c r="G75" s="5"/>
      <c r="H75" s="6"/>
      <c r="I75" s="6"/>
      <c r="J75" s="53"/>
      <c r="K75" s="50"/>
      <c r="L75"/>
      <c r="M75"/>
      <c r="N75"/>
      <c r="O75"/>
      <c r="P75"/>
      <c r="Q75"/>
      <c r="R75"/>
      <c r="S75"/>
      <c r="T75"/>
      <c r="U75"/>
      <c r="V75"/>
      <c r="W75"/>
    </row>
    <row r="76" spans="1:23" s="2" customFormat="1" ht="15.75">
      <c r="B76" s="95" t="s">
        <v>97</v>
      </c>
      <c r="C76" s="30"/>
      <c r="D76" s="11"/>
      <c r="E76" s="27"/>
      <c r="F76" s="11"/>
      <c r="G76" s="45"/>
      <c r="H76" s="6"/>
      <c r="I76" s="62"/>
      <c r="K76" s="49"/>
    </row>
    <row r="77" spans="1:23" s="2" customFormat="1" ht="15.75">
      <c r="A77" s="46" t="s">
        <v>6</v>
      </c>
      <c r="B77" s="89" t="s">
        <v>147</v>
      </c>
      <c r="C77" s="30"/>
      <c r="D77" s="11">
        <v>0</v>
      </c>
      <c r="E77" s="27" t="s">
        <v>16</v>
      </c>
      <c r="F77" s="11"/>
      <c r="G77" s="45">
        <f t="shared" ref="G77:G85" si="12">+D77*F77</f>
        <v>0</v>
      </c>
      <c r="H77" s="6"/>
      <c r="I77" s="62" t="e">
        <f>+G77/$H$158</f>
        <v>#VALUE!</v>
      </c>
      <c r="K77" s="49"/>
    </row>
    <row r="78" spans="1:23" s="2" customFormat="1" ht="15.75">
      <c r="A78" s="46" t="s">
        <v>27</v>
      </c>
      <c r="B78" s="89" t="s">
        <v>148</v>
      </c>
      <c r="C78" s="30"/>
      <c r="D78" s="11">
        <v>0</v>
      </c>
      <c r="E78" s="27" t="s">
        <v>18</v>
      </c>
      <c r="F78" s="11"/>
      <c r="G78" s="45">
        <f t="shared" si="12"/>
        <v>0</v>
      </c>
      <c r="H78" s="6"/>
      <c r="I78" s="62" t="e">
        <f>+G78/$H$158</f>
        <v>#VALUE!</v>
      </c>
      <c r="K78" s="49"/>
    </row>
    <row r="79" spans="1:23" s="2" customFormat="1" ht="15.75">
      <c r="A79" s="46" t="s">
        <v>53</v>
      </c>
      <c r="B79" s="94" t="s">
        <v>149</v>
      </c>
      <c r="C79" s="30"/>
      <c r="D79" s="11">
        <v>0</v>
      </c>
      <c r="E79" s="27" t="s">
        <v>16</v>
      </c>
      <c r="F79" s="11"/>
      <c r="G79" s="45">
        <f t="shared" si="12"/>
        <v>0</v>
      </c>
      <c r="H79" s="6"/>
      <c r="I79" s="62" t="e">
        <f>+G79/$H$158</f>
        <v>#VALUE!</v>
      </c>
      <c r="K79" s="49"/>
    </row>
    <row r="80" spans="1:23" s="2" customFormat="1" ht="15.75">
      <c r="A80" s="46" t="s">
        <v>54</v>
      </c>
      <c r="B80" s="89" t="s">
        <v>150</v>
      </c>
      <c r="C80" s="30"/>
      <c r="D80" s="11">
        <v>0</v>
      </c>
      <c r="E80" s="27" t="s">
        <v>16</v>
      </c>
      <c r="F80" s="11"/>
      <c r="G80" s="45">
        <f t="shared" ref="G80:G83" si="13">+D80*F80</f>
        <v>0</v>
      </c>
      <c r="H80" s="6"/>
      <c r="I80" s="62" t="e">
        <f t="shared" ref="I80:I83" si="14">+G80/$H$158</f>
        <v>#VALUE!</v>
      </c>
      <c r="K80" s="49"/>
    </row>
    <row r="81" spans="1:23" s="2" customFormat="1" ht="15.75">
      <c r="A81" s="46" t="s">
        <v>55</v>
      </c>
      <c r="B81" s="89" t="s">
        <v>151</v>
      </c>
      <c r="C81" s="30"/>
      <c r="D81" s="11">
        <v>0</v>
      </c>
      <c r="E81" s="27" t="s">
        <v>16</v>
      </c>
      <c r="F81" s="11"/>
      <c r="G81" s="45">
        <f t="shared" si="13"/>
        <v>0</v>
      </c>
      <c r="H81" s="6"/>
      <c r="I81" s="62" t="e">
        <f t="shared" si="14"/>
        <v>#VALUE!</v>
      </c>
      <c r="K81" s="49"/>
    </row>
    <row r="82" spans="1:23" s="2" customFormat="1" ht="15.75">
      <c r="A82" s="46" t="s">
        <v>56</v>
      </c>
      <c r="B82" s="89" t="s">
        <v>152</v>
      </c>
      <c r="C82" s="30"/>
      <c r="D82" s="11">
        <v>0</v>
      </c>
      <c r="E82" s="27" t="s">
        <v>16</v>
      </c>
      <c r="F82" s="11"/>
      <c r="G82" s="45">
        <f t="shared" si="13"/>
        <v>0</v>
      </c>
      <c r="H82" s="6"/>
      <c r="I82" s="62" t="e">
        <f t="shared" si="14"/>
        <v>#VALUE!</v>
      </c>
      <c r="K82" s="49"/>
    </row>
    <row r="83" spans="1:23" s="2" customFormat="1" ht="15.75">
      <c r="A83" s="46" t="s">
        <v>57</v>
      </c>
      <c r="B83" s="89" t="s">
        <v>153</v>
      </c>
      <c r="C83" s="30"/>
      <c r="D83" s="11">
        <v>0</v>
      </c>
      <c r="E83" s="27" t="s">
        <v>16</v>
      </c>
      <c r="F83" s="11"/>
      <c r="G83" s="45">
        <f t="shared" si="13"/>
        <v>0</v>
      </c>
      <c r="H83" s="6"/>
      <c r="I83" s="62" t="e">
        <f t="shared" si="14"/>
        <v>#VALUE!</v>
      </c>
      <c r="K83" s="49"/>
    </row>
    <row r="84" spans="1:23" s="2" customFormat="1" ht="15.75">
      <c r="B84" s="82" t="s">
        <v>154</v>
      </c>
      <c r="C84" s="30"/>
      <c r="D84" s="11"/>
      <c r="E84" s="27"/>
      <c r="F84" s="11"/>
      <c r="G84" s="45"/>
      <c r="H84" s="6"/>
      <c r="I84" s="62"/>
      <c r="K84" s="49"/>
    </row>
    <row r="85" spans="1:23" s="2" customFormat="1" ht="15.75">
      <c r="A85" s="46" t="s">
        <v>58</v>
      </c>
      <c r="B85" s="89" t="s">
        <v>155</v>
      </c>
      <c r="C85" s="30"/>
      <c r="D85" s="11">
        <v>0</v>
      </c>
      <c r="E85" s="27" t="s">
        <v>16</v>
      </c>
      <c r="F85" s="11"/>
      <c r="G85" s="45">
        <f t="shared" si="12"/>
        <v>0</v>
      </c>
      <c r="H85" s="6"/>
      <c r="I85" s="62" t="e">
        <f>+G85/$H$158</f>
        <v>#VALUE!</v>
      </c>
      <c r="K85" s="49"/>
    </row>
    <row r="86" spans="1:23" s="2" customFormat="1" ht="15.75">
      <c r="A86" s="46" t="s">
        <v>59</v>
      </c>
      <c r="B86" s="89" t="s">
        <v>156</v>
      </c>
      <c r="C86" s="30"/>
      <c r="D86" s="11">
        <v>0</v>
      </c>
      <c r="E86" s="27" t="s">
        <v>16</v>
      </c>
      <c r="F86" s="11"/>
      <c r="G86" s="45">
        <f t="shared" ref="G86:G88" si="15">+D86*F86</f>
        <v>0</v>
      </c>
      <c r="H86" s="6"/>
      <c r="I86" s="62" t="e">
        <f>+G86/$H$158</f>
        <v>#VALUE!</v>
      </c>
      <c r="K86" s="49"/>
    </row>
    <row r="87" spans="1:23" s="2" customFormat="1" ht="15.75">
      <c r="B87" s="82" t="s">
        <v>157</v>
      </c>
      <c r="C87" s="30"/>
      <c r="D87" s="11"/>
      <c r="E87" s="27"/>
      <c r="F87" s="11"/>
      <c r="G87" s="45"/>
      <c r="H87" s="6"/>
      <c r="I87" s="62"/>
      <c r="K87" s="49"/>
    </row>
    <row r="88" spans="1:23" s="2" customFormat="1" ht="15.75">
      <c r="A88" s="46" t="s">
        <v>60</v>
      </c>
      <c r="B88" s="89" t="s">
        <v>158</v>
      </c>
      <c r="C88" s="30"/>
      <c r="D88" s="11">
        <v>0</v>
      </c>
      <c r="E88" s="27" t="s">
        <v>18</v>
      </c>
      <c r="F88" s="11"/>
      <c r="G88" s="45">
        <f t="shared" si="15"/>
        <v>0</v>
      </c>
      <c r="H88" s="6"/>
      <c r="I88" s="62" t="e">
        <f>+G88/$H$158</f>
        <v>#VALUE!</v>
      </c>
      <c r="K88" s="49"/>
    </row>
    <row r="89" spans="1:23" s="2" customFormat="1" ht="15.75">
      <c r="A89" s="46" t="s">
        <v>160</v>
      </c>
      <c r="B89" s="89" t="s">
        <v>159</v>
      </c>
      <c r="C89" s="30"/>
      <c r="D89" s="11">
        <v>0</v>
      </c>
      <c r="E89" s="27" t="s">
        <v>18</v>
      </c>
      <c r="F89" s="11"/>
      <c r="G89" s="45">
        <f t="shared" ref="G89" si="16">+D89*F89</f>
        <v>0</v>
      </c>
      <c r="H89" s="6"/>
      <c r="I89" s="62" t="e">
        <f>+G89/$H$158</f>
        <v>#VALUE!</v>
      </c>
      <c r="K89" s="49"/>
    </row>
    <row r="90" spans="1:23" ht="15.75" thickBot="1">
      <c r="B90" s="76"/>
      <c r="C90" s="30"/>
      <c r="D90" s="77"/>
      <c r="E90" s="78"/>
      <c r="F90" s="77"/>
      <c r="G90" s="39"/>
      <c r="H90" s="40"/>
      <c r="I90" s="52"/>
      <c r="J90" s="2"/>
      <c r="K90" s="49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1:23" s="2" customFormat="1" ht="21" thickBot="1">
      <c r="A91" s="22">
        <v>6</v>
      </c>
      <c r="B91" s="23" t="s">
        <v>99</v>
      </c>
      <c r="C91" s="73"/>
      <c r="D91" s="24"/>
      <c r="E91" s="25"/>
      <c r="F91" s="25"/>
      <c r="G91" s="25"/>
      <c r="H91" s="26">
        <f>SUM(G93:G115)</f>
        <v>0</v>
      </c>
      <c r="I91" s="47"/>
      <c r="J91" s="42" t="e">
        <f>SUM(I93:I115)</f>
        <v>#VALUE!</v>
      </c>
      <c r="K91"/>
      <c r="L91"/>
      <c r="M91"/>
      <c r="N91"/>
      <c r="O91"/>
      <c r="P91"/>
      <c r="Q91"/>
      <c r="R91"/>
      <c r="S91"/>
      <c r="T91"/>
      <c r="U91"/>
      <c r="V91"/>
      <c r="W91"/>
    </row>
    <row r="92" spans="1:23" s="2" customFormat="1">
      <c r="A92" s="37"/>
      <c r="B92" s="38"/>
      <c r="C92" s="29"/>
      <c r="D92" s="5"/>
      <c r="E92" s="5"/>
      <c r="F92" s="5"/>
      <c r="G92" s="5"/>
      <c r="H92" s="6"/>
      <c r="I92" s="6"/>
      <c r="J92" s="51"/>
      <c r="K92" s="50"/>
      <c r="L92"/>
      <c r="M92"/>
      <c r="N92"/>
      <c r="O92"/>
      <c r="P92"/>
      <c r="Q92"/>
      <c r="R92"/>
      <c r="S92"/>
      <c r="T92"/>
      <c r="U92"/>
      <c r="V92"/>
      <c r="W92"/>
    </row>
    <row r="93" spans="1:23" s="2" customFormat="1" ht="20.25">
      <c r="A93" s="43" t="s">
        <v>7</v>
      </c>
      <c r="B93" s="89" t="s">
        <v>98</v>
      </c>
      <c r="C93" s="30"/>
      <c r="D93" s="11">
        <v>0</v>
      </c>
      <c r="E93" s="27" t="s">
        <v>16</v>
      </c>
      <c r="F93" s="64"/>
      <c r="G93" s="45">
        <f t="shared" ref="G93" si="17">+D93*F93</f>
        <v>0</v>
      </c>
      <c r="H93" s="6"/>
      <c r="I93" s="62" t="e">
        <f>+G93/$H$158</f>
        <v>#VALUE!</v>
      </c>
      <c r="K93" s="49"/>
    </row>
    <row r="94" spans="1:23" s="2" customFormat="1" ht="20.25">
      <c r="A94" s="43" t="s">
        <v>61</v>
      </c>
      <c r="B94" s="89" t="s">
        <v>161</v>
      </c>
      <c r="C94" s="30"/>
      <c r="D94" s="11">
        <v>0</v>
      </c>
      <c r="E94" s="27" t="s">
        <v>18</v>
      </c>
      <c r="F94" s="64"/>
      <c r="G94" s="45">
        <f t="shared" ref="G94:G106" si="18">+D94*F94</f>
        <v>0</v>
      </c>
      <c r="H94" s="6"/>
      <c r="I94" s="62" t="e">
        <f>+G94/$H$158</f>
        <v>#VALUE!</v>
      </c>
      <c r="K94" s="49"/>
    </row>
    <row r="95" spans="1:23" s="2" customFormat="1" ht="20.25">
      <c r="A95" s="43" t="s">
        <v>62</v>
      </c>
      <c r="B95" s="89" t="s">
        <v>162</v>
      </c>
      <c r="C95" s="30"/>
      <c r="D95" s="11">
        <v>0</v>
      </c>
      <c r="E95" s="27" t="s">
        <v>18</v>
      </c>
      <c r="F95" s="64"/>
      <c r="G95" s="45">
        <f t="shared" si="18"/>
        <v>0</v>
      </c>
      <c r="H95" s="6"/>
      <c r="I95" s="62" t="e">
        <f>+G95/$H$158</f>
        <v>#VALUE!</v>
      </c>
      <c r="K95" s="49"/>
    </row>
    <row r="96" spans="1:23" s="2" customFormat="1" ht="20.25">
      <c r="A96" s="43" t="s">
        <v>63</v>
      </c>
      <c r="B96" s="89" t="s">
        <v>163</v>
      </c>
      <c r="C96" s="30"/>
      <c r="D96" s="11">
        <v>0</v>
      </c>
      <c r="E96" s="27" t="s">
        <v>16</v>
      </c>
      <c r="F96" s="64"/>
      <c r="G96" s="45">
        <f t="shared" si="18"/>
        <v>0</v>
      </c>
      <c r="H96" s="6"/>
      <c r="I96" s="62" t="e">
        <f>+G96/$H$158</f>
        <v>#VALUE!</v>
      </c>
      <c r="K96" s="49"/>
    </row>
    <row r="97" spans="1:11" s="2" customFormat="1" ht="20.25">
      <c r="B97" s="82" t="s">
        <v>164</v>
      </c>
      <c r="C97" s="30"/>
      <c r="D97" s="11"/>
      <c r="E97" s="27"/>
      <c r="F97" s="64"/>
      <c r="G97" s="45"/>
      <c r="H97" s="6"/>
      <c r="I97" s="62"/>
      <c r="K97" s="49"/>
    </row>
    <row r="98" spans="1:11" s="2" customFormat="1" ht="20.25">
      <c r="A98" s="43" t="s">
        <v>64</v>
      </c>
      <c r="B98" s="89" t="s">
        <v>165</v>
      </c>
      <c r="C98" s="30"/>
      <c r="D98" s="11">
        <v>0</v>
      </c>
      <c r="E98" s="27" t="s">
        <v>16</v>
      </c>
      <c r="F98" s="64"/>
      <c r="G98" s="45">
        <f t="shared" si="18"/>
        <v>0</v>
      </c>
      <c r="H98" s="6"/>
      <c r="I98" s="62" t="e">
        <f>+G98/$H$158</f>
        <v>#VALUE!</v>
      </c>
      <c r="K98" s="49"/>
    </row>
    <row r="99" spans="1:11" s="2" customFormat="1" ht="20.25">
      <c r="A99" s="43" t="s">
        <v>65</v>
      </c>
      <c r="B99" s="89" t="s">
        <v>166</v>
      </c>
      <c r="C99" s="30"/>
      <c r="D99" s="11">
        <v>0</v>
      </c>
      <c r="E99" s="27" t="s">
        <v>16</v>
      </c>
      <c r="F99" s="64"/>
      <c r="G99" s="45">
        <f t="shared" si="18"/>
        <v>0</v>
      </c>
      <c r="H99" s="6"/>
      <c r="I99" s="62" t="e">
        <f>+G99/$H$158</f>
        <v>#VALUE!</v>
      </c>
      <c r="K99" s="49"/>
    </row>
    <row r="100" spans="1:11" s="2" customFormat="1" ht="20.25">
      <c r="B100" s="82" t="s">
        <v>167</v>
      </c>
      <c r="C100" s="30"/>
      <c r="D100" s="11"/>
      <c r="E100" s="27"/>
      <c r="F100" s="64"/>
      <c r="G100" s="45"/>
      <c r="H100" s="6"/>
      <c r="I100" s="62"/>
      <c r="K100" s="49"/>
    </row>
    <row r="101" spans="1:11" s="2" customFormat="1" ht="20.25">
      <c r="B101" s="82" t="s">
        <v>168</v>
      </c>
      <c r="C101" s="30"/>
      <c r="D101" s="11"/>
      <c r="E101" s="27"/>
      <c r="F101" s="64"/>
      <c r="G101" s="45"/>
      <c r="H101" s="6"/>
      <c r="I101" s="62"/>
      <c r="K101" s="49"/>
    </row>
    <row r="102" spans="1:11" s="2" customFormat="1" ht="20.25">
      <c r="A102" s="43" t="s">
        <v>66</v>
      </c>
      <c r="B102" s="89" t="s">
        <v>169</v>
      </c>
      <c r="C102" s="30"/>
      <c r="D102" s="11">
        <v>0</v>
      </c>
      <c r="E102" s="27" t="s">
        <v>16</v>
      </c>
      <c r="F102" s="64"/>
      <c r="G102" s="45">
        <f t="shared" si="18"/>
        <v>0</v>
      </c>
      <c r="H102" s="6"/>
      <c r="I102" s="62" t="e">
        <f>+G102/$H$158</f>
        <v>#VALUE!</v>
      </c>
      <c r="K102" s="49"/>
    </row>
    <row r="103" spans="1:11" s="2" customFormat="1" ht="20.25">
      <c r="A103" s="43" t="s">
        <v>67</v>
      </c>
      <c r="B103" s="89" t="s">
        <v>170</v>
      </c>
      <c r="C103" s="30"/>
      <c r="D103" s="11">
        <v>0</v>
      </c>
      <c r="E103" s="27" t="s">
        <v>16</v>
      </c>
      <c r="F103" s="64"/>
      <c r="G103" s="45">
        <f t="shared" si="18"/>
        <v>0</v>
      </c>
      <c r="H103" s="6"/>
      <c r="I103" s="62" t="e">
        <f>+G103/$H$158</f>
        <v>#VALUE!</v>
      </c>
      <c r="K103" s="49"/>
    </row>
    <row r="104" spans="1:11" s="2" customFormat="1" ht="20.25">
      <c r="B104" s="82" t="s">
        <v>171</v>
      </c>
      <c r="C104" s="30"/>
      <c r="D104" s="11"/>
      <c r="E104" s="27"/>
      <c r="F104" s="64"/>
      <c r="G104" s="45"/>
      <c r="H104" s="6"/>
      <c r="I104" s="62"/>
      <c r="K104" s="49"/>
    </row>
    <row r="105" spans="1:11" s="2" customFormat="1" ht="20.25">
      <c r="A105" s="43" t="s">
        <v>68</v>
      </c>
      <c r="B105" s="89" t="s">
        <v>172</v>
      </c>
      <c r="C105" s="30"/>
      <c r="D105" s="11">
        <v>0</v>
      </c>
      <c r="E105" s="27" t="s">
        <v>18</v>
      </c>
      <c r="F105" s="64"/>
      <c r="G105" s="45">
        <f t="shared" si="18"/>
        <v>0</v>
      </c>
      <c r="H105" s="6"/>
      <c r="I105" s="62" t="e">
        <f>+G105/$H$158</f>
        <v>#VALUE!</v>
      </c>
      <c r="K105" s="49"/>
    </row>
    <row r="106" spans="1:11" s="2" customFormat="1" ht="20.25">
      <c r="A106" s="43" t="s">
        <v>69</v>
      </c>
      <c r="B106" s="89" t="s">
        <v>173</v>
      </c>
      <c r="C106" s="30"/>
      <c r="D106" s="11">
        <v>0</v>
      </c>
      <c r="E106" s="27" t="s">
        <v>18</v>
      </c>
      <c r="F106" s="64"/>
      <c r="G106" s="45">
        <f t="shared" si="18"/>
        <v>0</v>
      </c>
      <c r="H106" s="6"/>
      <c r="I106" s="62" t="e">
        <f>+G106/$H$158</f>
        <v>#VALUE!</v>
      </c>
      <c r="K106" s="49"/>
    </row>
    <row r="107" spans="1:11" s="2" customFormat="1" ht="20.25">
      <c r="B107" s="82" t="s">
        <v>100</v>
      </c>
      <c r="C107" s="30"/>
      <c r="D107" s="11"/>
      <c r="E107" s="27"/>
      <c r="F107" s="64"/>
      <c r="G107" s="45"/>
      <c r="H107" s="6"/>
      <c r="I107" s="62"/>
      <c r="K107" s="49"/>
    </row>
    <row r="108" spans="1:11" s="2" customFormat="1" ht="20.25">
      <c r="A108" s="43" t="s">
        <v>101</v>
      </c>
      <c r="B108" s="89" t="s">
        <v>174</v>
      </c>
      <c r="C108" s="30"/>
      <c r="D108" s="11">
        <v>0</v>
      </c>
      <c r="E108" s="27" t="s">
        <v>16</v>
      </c>
      <c r="F108" s="64"/>
      <c r="G108" s="45">
        <f t="shared" ref="G108:G112" si="19">+D108*F108</f>
        <v>0</v>
      </c>
      <c r="H108" s="6"/>
      <c r="I108" s="62" t="e">
        <f t="shared" ref="I108:I112" si="20">+G108/$H$158</f>
        <v>#VALUE!</v>
      </c>
      <c r="K108" s="49"/>
    </row>
    <row r="109" spans="1:11" s="2" customFormat="1" ht="20.25">
      <c r="A109" s="43" t="s">
        <v>102</v>
      </c>
      <c r="B109" s="89" t="s">
        <v>175</v>
      </c>
      <c r="C109" s="30"/>
      <c r="D109" s="11">
        <v>0</v>
      </c>
      <c r="E109" s="27" t="s">
        <v>16</v>
      </c>
      <c r="F109" s="64"/>
      <c r="G109" s="45">
        <f t="shared" si="19"/>
        <v>0</v>
      </c>
      <c r="H109" s="6"/>
      <c r="I109" s="62" t="e">
        <f t="shared" si="20"/>
        <v>#VALUE!</v>
      </c>
      <c r="K109" s="49"/>
    </row>
    <row r="110" spans="1:11" s="2" customFormat="1" ht="20.25">
      <c r="A110" s="43" t="s">
        <v>181</v>
      </c>
      <c r="B110" s="89" t="s">
        <v>176</v>
      </c>
      <c r="C110" s="30"/>
      <c r="D110" s="11">
        <v>0</v>
      </c>
      <c r="E110" s="27" t="s">
        <v>18</v>
      </c>
      <c r="F110" s="64"/>
      <c r="G110" s="45">
        <f t="shared" si="19"/>
        <v>0</v>
      </c>
      <c r="H110" s="6"/>
      <c r="I110" s="62" t="e">
        <f t="shared" si="20"/>
        <v>#VALUE!</v>
      </c>
      <c r="K110" s="49"/>
    </row>
    <row r="111" spans="1:11" s="2" customFormat="1" ht="20.25">
      <c r="A111" s="43" t="s">
        <v>182</v>
      </c>
      <c r="B111" s="89" t="s">
        <v>177</v>
      </c>
      <c r="C111" s="30"/>
      <c r="D111" s="11">
        <v>0</v>
      </c>
      <c r="E111" s="27" t="s">
        <v>18</v>
      </c>
      <c r="F111" s="64"/>
      <c r="G111" s="45">
        <f t="shared" si="19"/>
        <v>0</v>
      </c>
      <c r="H111" s="6"/>
      <c r="I111" s="62" t="e">
        <f t="shared" si="20"/>
        <v>#VALUE!</v>
      </c>
      <c r="K111" s="49"/>
    </row>
    <row r="112" spans="1:11" s="2" customFormat="1" ht="31.5">
      <c r="A112" s="43" t="s">
        <v>183</v>
      </c>
      <c r="B112" s="89" t="s">
        <v>178</v>
      </c>
      <c r="C112" s="30"/>
      <c r="D112" s="11">
        <v>0</v>
      </c>
      <c r="E112" s="27" t="s">
        <v>18</v>
      </c>
      <c r="F112" s="64"/>
      <c r="G112" s="45">
        <f t="shared" si="19"/>
        <v>0</v>
      </c>
      <c r="H112" s="6"/>
      <c r="I112" s="62" t="e">
        <f t="shared" si="20"/>
        <v>#VALUE!</v>
      </c>
      <c r="K112" s="49"/>
    </row>
    <row r="113" spans="1:23" s="2" customFormat="1" ht="20.25">
      <c r="B113" s="82" t="s">
        <v>179</v>
      </c>
      <c r="C113" s="30"/>
      <c r="D113" s="11"/>
      <c r="E113" s="27"/>
      <c r="F113" s="64"/>
      <c r="G113" s="45"/>
      <c r="H113" s="6"/>
      <c r="I113" s="62"/>
      <c r="K113" s="49"/>
    </row>
    <row r="114" spans="1:23" s="2" customFormat="1" ht="20.25">
      <c r="A114" s="43" t="s">
        <v>184</v>
      </c>
      <c r="B114" s="89" t="s">
        <v>180</v>
      </c>
      <c r="C114" s="30"/>
      <c r="D114" s="11">
        <v>0</v>
      </c>
      <c r="E114" s="27" t="s">
        <v>18</v>
      </c>
      <c r="F114" s="64"/>
      <c r="G114" s="45">
        <f t="shared" ref="G114" si="21">+D114*F114</f>
        <v>0</v>
      </c>
      <c r="H114" s="6"/>
      <c r="I114" s="62" t="e">
        <f>+G114/$H$158</f>
        <v>#VALUE!</v>
      </c>
      <c r="K114" s="49"/>
    </row>
    <row r="115" spans="1:23" ht="15.75" thickBot="1">
      <c r="A115" s="31"/>
      <c r="B115" s="100"/>
      <c r="C115" s="100"/>
      <c r="D115" s="39"/>
      <c r="E115" s="39"/>
      <c r="F115" s="39"/>
      <c r="G115" s="39"/>
      <c r="H115" s="40"/>
      <c r="I115" s="40"/>
      <c r="J115" s="40"/>
      <c r="K115" s="50"/>
    </row>
    <row r="116" spans="1:23" s="2" customFormat="1" ht="21" thickBot="1">
      <c r="A116" s="32">
        <v>7</v>
      </c>
      <c r="B116" s="33" t="s">
        <v>103</v>
      </c>
      <c r="C116" s="34"/>
      <c r="D116" s="24"/>
      <c r="E116" s="25"/>
      <c r="F116" s="25"/>
      <c r="G116" s="25"/>
      <c r="H116" s="26">
        <f>SUM(G118:G124)</f>
        <v>0</v>
      </c>
      <c r="I116" s="47"/>
      <c r="J116" s="42" t="e">
        <f>SUM(I118:I124)</f>
        <v>#VALUE!</v>
      </c>
      <c r="K116"/>
      <c r="L116"/>
      <c r="M116"/>
      <c r="N116"/>
      <c r="O116"/>
      <c r="P116"/>
      <c r="Q116"/>
      <c r="R116"/>
      <c r="S116"/>
      <c r="T116"/>
      <c r="U116"/>
      <c r="V116"/>
      <c r="W116"/>
    </row>
    <row r="117" spans="1:23" s="2" customFormat="1">
      <c r="A117" s="37"/>
      <c r="B117" s="38"/>
      <c r="C117" s="29"/>
      <c r="D117" s="5"/>
      <c r="E117" s="5"/>
      <c r="F117" s="5"/>
      <c r="G117" s="5"/>
      <c r="H117" s="6"/>
      <c r="I117" s="6"/>
      <c r="J117" s="51"/>
      <c r="K117" s="50"/>
      <c r="L117"/>
      <c r="M117"/>
      <c r="N117"/>
      <c r="O117"/>
      <c r="P117"/>
      <c r="Q117"/>
      <c r="R117"/>
      <c r="S117"/>
      <c r="T117"/>
      <c r="U117"/>
      <c r="V117"/>
      <c r="W117"/>
    </row>
    <row r="118" spans="1:23" s="2" customFormat="1" ht="15.75">
      <c r="A118" s="43" t="s">
        <v>8</v>
      </c>
      <c r="B118" s="90" t="s">
        <v>185</v>
      </c>
      <c r="C118" s="30"/>
      <c r="D118" s="11">
        <v>0</v>
      </c>
      <c r="E118" s="27" t="s">
        <v>18</v>
      </c>
      <c r="F118" s="91"/>
      <c r="G118" s="45">
        <f t="shared" ref="G118" si="22">+D118*F118</f>
        <v>0</v>
      </c>
      <c r="H118" s="6"/>
      <c r="I118" s="62" t="e">
        <f>+G118/$H$158</f>
        <v>#VALUE!</v>
      </c>
      <c r="K118" s="49"/>
    </row>
    <row r="119" spans="1:23" s="2" customFormat="1" ht="15.75">
      <c r="A119" s="43" t="s">
        <v>28</v>
      </c>
      <c r="B119" s="90" t="s">
        <v>186</v>
      </c>
      <c r="C119" s="30"/>
      <c r="D119" s="11">
        <v>0</v>
      </c>
      <c r="E119" s="27" t="s">
        <v>18</v>
      </c>
      <c r="F119" s="91"/>
      <c r="G119" s="45">
        <f t="shared" ref="G119:G121" si="23">+D119*F119</f>
        <v>0</v>
      </c>
      <c r="H119" s="6"/>
      <c r="I119" s="62" t="e">
        <f>+G119/$H$158</f>
        <v>#VALUE!</v>
      </c>
      <c r="K119" s="49"/>
    </row>
    <row r="120" spans="1:23" s="2" customFormat="1" ht="15.75">
      <c r="A120" s="43" t="s">
        <v>29</v>
      </c>
      <c r="B120" s="89" t="s">
        <v>187</v>
      </c>
      <c r="C120" s="30"/>
      <c r="D120" s="11">
        <v>0</v>
      </c>
      <c r="E120" s="27" t="s">
        <v>18</v>
      </c>
      <c r="F120" s="91"/>
      <c r="G120" s="45">
        <f t="shared" si="23"/>
        <v>0</v>
      </c>
      <c r="H120" s="6"/>
      <c r="I120" s="62" t="e">
        <f>+G120/$H$158</f>
        <v>#VALUE!</v>
      </c>
      <c r="K120" s="49"/>
    </row>
    <row r="121" spans="1:23" s="2" customFormat="1" ht="15.75">
      <c r="A121" s="43" t="s">
        <v>70</v>
      </c>
      <c r="B121" s="89" t="s">
        <v>188</v>
      </c>
      <c r="C121" s="30"/>
      <c r="D121" s="11">
        <v>0</v>
      </c>
      <c r="E121" s="27" t="s">
        <v>18</v>
      </c>
      <c r="F121" s="91"/>
      <c r="G121" s="45">
        <f t="shared" si="23"/>
        <v>0</v>
      </c>
      <c r="H121" s="6"/>
      <c r="I121" s="62" t="e">
        <f>+G121/$H$158</f>
        <v>#VALUE!</v>
      </c>
      <c r="K121" s="49"/>
    </row>
    <row r="122" spans="1:23" s="2" customFormat="1" ht="15.75">
      <c r="A122" s="43" t="s">
        <v>191</v>
      </c>
      <c r="B122" s="89" t="s">
        <v>189</v>
      </c>
      <c r="C122" s="30"/>
      <c r="D122" s="11">
        <v>0</v>
      </c>
      <c r="E122" s="27" t="s">
        <v>18</v>
      </c>
      <c r="F122" s="91"/>
      <c r="G122" s="45">
        <f t="shared" ref="G122:G123" si="24">+D122*F122</f>
        <v>0</v>
      </c>
      <c r="H122" s="6"/>
      <c r="I122" s="62" t="e">
        <f t="shared" ref="I122:I123" si="25">+G122/$H$158</f>
        <v>#VALUE!</v>
      </c>
      <c r="K122" s="49"/>
    </row>
    <row r="123" spans="1:23" s="2" customFormat="1" ht="15.75">
      <c r="A123" s="43" t="s">
        <v>192</v>
      </c>
      <c r="B123" s="89" t="s">
        <v>190</v>
      </c>
      <c r="C123" s="30"/>
      <c r="D123" s="11">
        <v>0</v>
      </c>
      <c r="E123" s="27" t="s">
        <v>18</v>
      </c>
      <c r="F123" s="91"/>
      <c r="G123" s="45">
        <f t="shared" si="24"/>
        <v>0</v>
      </c>
      <c r="H123" s="6"/>
      <c r="I123" s="62" t="e">
        <f t="shared" si="25"/>
        <v>#VALUE!</v>
      </c>
      <c r="K123" s="49"/>
    </row>
    <row r="124" spans="1:23" ht="15.75" thickBot="1">
      <c r="A124" s="31"/>
      <c r="B124" s="100"/>
      <c r="C124" s="100"/>
      <c r="D124" s="39"/>
      <c r="E124" s="39"/>
      <c r="F124" s="39"/>
      <c r="G124" s="39"/>
      <c r="H124" s="40"/>
      <c r="I124" s="40"/>
      <c r="J124" s="52"/>
      <c r="K124" s="50"/>
    </row>
    <row r="125" spans="1:23" s="2" customFormat="1" ht="21" thickBot="1">
      <c r="A125" s="32">
        <v>8</v>
      </c>
      <c r="B125" s="33" t="s">
        <v>104</v>
      </c>
      <c r="C125" s="34"/>
      <c r="D125" s="24"/>
      <c r="E125" s="25"/>
      <c r="F125" s="25"/>
      <c r="G125" s="25"/>
      <c r="H125" s="26">
        <f>SUM(G127:G133)</f>
        <v>0</v>
      </c>
      <c r="I125" s="47"/>
      <c r="J125" s="42" t="e">
        <f>SUM(I127:I133)</f>
        <v>#VALUE!</v>
      </c>
      <c r="K125"/>
      <c r="L125"/>
      <c r="M125"/>
      <c r="N125"/>
      <c r="O125"/>
      <c r="P125"/>
      <c r="Q125"/>
      <c r="R125"/>
      <c r="S125"/>
      <c r="T125"/>
      <c r="U125"/>
      <c r="V125"/>
      <c r="W125"/>
    </row>
    <row r="126" spans="1:23">
      <c r="A126" s="37"/>
      <c r="B126" s="38"/>
      <c r="C126" s="29"/>
      <c r="D126" s="5"/>
      <c r="E126" s="5"/>
      <c r="F126" s="5"/>
      <c r="G126" s="5"/>
      <c r="H126" s="6"/>
      <c r="I126" s="6"/>
      <c r="J126" s="51"/>
      <c r="K126" s="50"/>
    </row>
    <row r="127" spans="1:23" ht="15.75">
      <c r="A127" s="43" t="s">
        <v>30</v>
      </c>
      <c r="B127" s="90" t="s">
        <v>193</v>
      </c>
      <c r="C127" s="30"/>
      <c r="D127" s="11">
        <v>0</v>
      </c>
      <c r="E127" s="27" t="s">
        <v>18</v>
      </c>
      <c r="F127" s="11"/>
      <c r="G127" s="45">
        <f t="shared" ref="G127" si="26">+D127*F127</f>
        <v>0</v>
      </c>
      <c r="H127" s="6"/>
      <c r="I127" s="62" t="e">
        <f>+G127/$H$158</f>
        <v>#VALUE!</v>
      </c>
      <c r="J127" s="2"/>
      <c r="K127" s="49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15.75">
      <c r="A128" s="43" t="s">
        <v>42</v>
      </c>
      <c r="B128" s="90" t="s">
        <v>194</v>
      </c>
      <c r="C128" s="30"/>
      <c r="D128" s="11">
        <v>0</v>
      </c>
      <c r="E128" s="27" t="s">
        <v>18</v>
      </c>
      <c r="F128" s="11"/>
      <c r="G128" s="45">
        <f t="shared" ref="G128" si="27">+D128*F128</f>
        <v>0</v>
      </c>
      <c r="H128" s="6"/>
      <c r="I128" s="62" t="e">
        <f>+G128/$H$158</f>
        <v>#VALUE!</v>
      </c>
      <c r="J128" s="2"/>
      <c r="K128" s="49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15.75">
      <c r="A129" s="43" t="s">
        <v>199</v>
      </c>
      <c r="B129" s="89" t="s">
        <v>195</v>
      </c>
      <c r="C129" s="30"/>
      <c r="D129" s="11">
        <v>0</v>
      </c>
      <c r="E129" s="27" t="s">
        <v>18</v>
      </c>
      <c r="F129" s="11"/>
      <c r="G129" s="45">
        <f t="shared" ref="G129:G132" si="28">+D129*F129</f>
        <v>0</v>
      </c>
      <c r="H129" s="6"/>
      <c r="I129" s="62" t="e">
        <f t="shared" ref="I129:I132" si="29">+G129/$H$158</f>
        <v>#VALUE!</v>
      </c>
      <c r="J129" s="2"/>
      <c r="K129" s="49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30.75">
      <c r="A130" s="43" t="s">
        <v>200</v>
      </c>
      <c r="B130" s="89" t="s">
        <v>196</v>
      </c>
      <c r="C130" s="30"/>
      <c r="D130" s="11">
        <v>0</v>
      </c>
      <c r="E130" s="27" t="s">
        <v>17</v>
      </c>
      <c r="F130" s="11"/>
      <c r="G130" s="45">
        <f t="shared" si="28"/>
        <v>0</v>
      </c>
      <c r="H130" s="6"/>
      <c r="I130" s="62" t="e">
        <f t="shared" si="29"/>
        <v>#VALUE!</v>
      </c>
      <c r="J130" s="2"/>
      <c r="K130" s="49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30.75">
      <c r="A131" s="43" t="s">
        <v>201</v>
      </c>
      <c r="B131" s="89" t="s">
        <v>197</v>
      </c>
      <c r="C131" s="30"/>
      <c r="D131" s="11">
        <v>0</v>
      </c>
      <c r="E131" s="27" t="s">
        <v>17</v>
      </c>
      <c r="F131" s="11"/>
      <c r="G131" s="45">
        <f t="shared" si="28"/>
        <v>0</v>
      </c>
      <c r="H131" s="6"/>
      <c r="I131" s="62" t="e">
        <f t="shared" si="29"/>
        <v>#VALUE!</v>
      </c>
      <c r="J131" s="2"/>
      <c r="K131" s="49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45.75">
      <c r="A132" s="43" t="s">
        <v>202</v>
      </c>
      <c r="B132" s="89" t="s">
        <v>198</v>
      </c>
      <c r="C132" s="30"/>
      <c r="D132" s="11">
        <v>0</v>
      </c>
      <c r="E132" s="27" t="s">
        <v>16</v>
      </c>
      <c r="F132" s="11"/>
      <c r="G132" s="45">
        <f t="shared" si="28"/>
        <v>0</v>
      </c>
      <c r="H132" s="6"/>
      <c r="I132" s="62" t="e">
        <f t="shared" si="29"/>
        <v>#VALUE!</v>
      </c>
      <c r="J132" s="2"/>
      <c r="K132" s="49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15.75" thickBot="1">
      <c r="A133" s="31"/>
      <c r="B133" s="100"/>
      <c r="C133" s="100"/>
      <c r="D133" s="39"/>
      <c r="E133" s="39"/>
      <c r="F133" s="39"/>
      <c r="G133" s="39"/>
      <c r="H133" s="40"/>
      <c r="I133" s="40"/>
      <c r="J133" s="52"/>
      <c r="K133" s="50"/>
    </row>
    <row r="134" spans="1:23" s="2" customFormat="1" ht="21" thickBot="1">
      <c r="A134" s="32">
        <v>9</v>
      </c>
      <c r="B134" s="33" t="s">
        <v>203</v>
      </c>
      <c r="C134" s="34"/>
      <c r="D134" s="24"/>
      <c r="E134" s="25"/>
      <c r="F134" s="25"/>
      <c r="G134" s="25"/>
      <c r="H134" s="26">
        <f>SUM(G136:G143)</f>
        <v>0</v>
      </c>
      <c r="I134" s="47"/>
      <c r="J134" s="42" t="e">
        <f>SUM(I136:I143)</f>
        <v>#VALUE!</v>
      </c>
      <c r="K134"/>
      <c r="L134"/>
      <c r="M134"/>
      <c r="N134"/>
      <c r="O134"/>
      <c r="P134"/>
      <c r="Q134"/>
      <c r="R134"/>
      <c r="S134"/>
      <c r="T134"/>
      <c r="U134"/>
      <c r="V134"/>
      <c r="W134"/>
    </row>
    <row r="135" spans="1:23" s="2" customFormat="1">
      <c r="A135" s="37"/>
      <c r="B135" s="38"/>
      <c r="C135" s="29"/>
      <c r="D135" s="5"/>
      <c r="E135" s="5"/>
      <c r="F135" s="5"/>
      <c r="G135" s="5"/>
      <c r="H135" s="6"/>
      <c r="I135" s="6"/>
      <c r="J135" s="51"/>
      <c r="K135" s="50"/>
      <c r="L135"/>
      <c r="M135"/>
      <c r="N135"/>
      <c r="O135"/>
      <c r="P135"/>
      <c r="Q135"/>
      <c r="R135"/>
      <c r="S135"/>
      <c r="T135"/>
      <c r="U135"/>
      <c r="V135"/>
      <c r="W135"/>
    </row>
    <row r="136" spans="1:23" s="2" customFormat="1" ht="15.75">
      <c r="A136" s="43" t="s">
        <v>31</v>
      </c>
      <c r="B136" s="83" t="s">
        <v>204</v>
      </c>
      <c r="C136" s="30"/>
      <c r="D136" s="11">
        <v>0</v>
      </c>
      <c r="E136" s="27" t="s">
        <v>18</v>
      </c>
      <c r="F136" s="11"/>
      <c r="G136" s="45">
        <f t="shared" ref="G136" si="30">+D136*F136</f>
        <v>0</v>
      </c>
      <c r="H136" s="6"/>
      <c r="I136" s="62" t="e">
        <f>+G136/$H$158</f>
        <v>#VALUE!</v>
      </c>
      <c r="K136" s="49"/>
    </row>
    <row r="137" spans="1:23" ht="15.75">
      <c r="A137" s="43" t="s">
        <v>34</v>
      </c>
      <c r="B137" s="83" t="s">
        <v>205</v>
      </c>
      <c r="C137" s="30"/>
      <c r="D137" s="11">
        <v>0</v>
      </c>
      <c r="E137" s="27" t="s">
        <v>18</v>
      </c>
      <c r="F137" s="11"/>
      <c r="G137" s="45">
        <f t="shared" ref="G137:G138" si="31">+D137*F137</f>
        <v>0</v>
      </c>
      <c r="H137" s="6"/>
      <c r="I137" s="62" t="e">
        <f>+G137/$H$158</f>
        <v>#VALUE!</v>
      </c>
      <c r="J137" s="2"/>
      <c r="K137" s="49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15.75">
      <c r="A138" s="43" t="s">
        <v>35</v>
      </c>
      <c r="B138" s="83" t="s">
        <v>206</v>
      </c>
      <c r="C138" s="30"/>
      <c r="D138" s="11">
        <v>0</v>
      </c>
      <c r="E138" s="27" t="s">
        <v>18</v>
      </c>
      <c r="F138" s="11"/>
      <c r="G138" s="45">
        <f t="shared" si="31"/>
        <v>0</v>
      </c>
      <c r="H138" s="6"/>
      <c r="I138" s="62" t="e">
        <f>+G138/$H$158</f>
        <v>#VALUE!</v>
      </c>
      <c r="J138" s="2"/>
      <c r="K138" s="49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15.75">
      <c r="A139" s="43" t="s">
        <v>211</v>
      </c>
      <c r="B139" s="96" t="s">
        <v>207</v>
      </c>
      <c r="C139" s="30"/>
      <c r="D139" s="11">
        <v>0</v>
      </c>
      <c r="E139" s="27" t="s">
        <v>18</v>
      </c>
      <c r="F139" s="11"/>
      <c r="G139" s="45">
        <f t="shared" ref="G139:G142" si="32">+D139*F139</f>
        <v>0</v>
      </c>
      <c r="H139" s="6"/>
      <c r="I139" s="62" t="e">
        <f t="shared" ref="I139:I142" si="33">+G139/$H$158</f>
        <v>#VALUE!</v>
      </c>
      <c r="J139" s="2"/>
      <c r="K139" s="49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15.75">
      <c r="A140" s="43" t="s">
        <v>212</v>
      </c>
      <c r="B140" s="96" t="s">
        <v>208</v>
      </c>
      <c r="C140" s="30"/>
      <c r="D140" s="11">
        <v>0</v>
      </c>
      <c r="E140" s="27" t="s">
        <v>18</v>
      </c>
      <c r="F140" s="11"/>
      <c r="G140" s="45">
        <f t="shared" si="32"/>
        <v>0</v>
      </c>
      <c r="H140" s="6"/>
      <c r="I140" s="62" t="e">
        <f t="shared" si="33"/>
        <v>#VALUE!</v>
      </c>
      <c r="J140" s="2"/>
      <c r="K140" s="49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15.75">
      <c r="A141" s="43" t="s">
        <v>213</v>
      </c>
      <c r="B141" s="96" t="s">
        <v>209</v>
      </c>
      <c r="C141" s="30"/>
      <c r="D141" s="11">
        <v>0</v>
      </c>
      <c r="E141" s="27" t="s">
        <v>18</v>
      </c>
      <c r="F141" s="11"/>
      <c r="G141" s="45">
        <f t="shared" si="32"/>
        <v>0</v>
      </c>
      <c r="H141" s="6"/>
      <c r="I141" s="62" t="e">
        <f t="shared" si="33"/>
        <v>#VALUE!</v>
      </c>
      <c r="J141" s="2"/>
      <c r="K141" s="49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15.75">
      <c r="A142" s="43" t="s">
        <v>214</v>
      </c>
      <c r="B142" s="96" t="s">
        <v>210</v>
      </c>
      <c r="C142" s="30"/>
      <c r="D142" s="11">
        <v>0</v>
      </c>
      <c r="E142" s="27" t="s">
        <v>18</v>
      </c>
      <c r="F142" s="11"/>
      <c r="G142" s="45">
        <f t="shared" si="32"/>
        <v>0</v>
      </c>
      <c r="H142" s="6"/>
      <c r="I142" s="62" t="e">
        <f t="shared" si="33"/>
        <v>#VALUE!</v>
      </c>
      <c r="J142" s="2"/>
      <c r="K142" s="49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15.75" thickBot="1">
      <c r="A143" s="31"/>
      <c r="B143" s="100"/>
      <c r="C143" s="100"/>
      <c r="D143" s="39"/>
      <c r="E143" s="39"/>
      <c r="F143" s="39"/>
      <c r="G143" s="39"/>
      <c r="H143" s="40"/>
      <c r="I143" s="40"/>
      <c r="J143" s="52"/>
      <c r="K143" s="50"/>
    </row>
    <row r="144" spans="1:23" s="2" customFormat="1" ht="21" thickBot="1">
      <c r="A144" s="32">
        <v>10</v>
      </c>
      <c r="B144" s="33" t="s">
        <v>105</v>
      </c>
      <c r="C144" s="34"/>
      <c r="D144" s="24"/>
      <c r="E144" s="25"/>
      <c r="F144" s="25"/>
      <c r="G144" s="25"/>
      <c r="H144" s="26">
        <f>SUM(G146:G148)</f>
        <v>0</v>
      </c>
      <c r="I144" s="47"/>
      <c r="J144" s="42" t="e">
        <f>SUM(I146:I148)</f>
        <v>#VALUE!</v>
      </c>
      <c r="K144"/>
      <c r="L144"/>
      <c r="M144"/>
      <c r="N144"/>
      <c r="O144"/>
      <c r="P144"/>
      <c r="Q144"/>
      <c r="R144"/>
      <c r="S144"/>
      <c r="T144"/>
      <c r="U144"/>
      <c r="V144"/>
      <c r="W144"/>
    </row>
    <row r="145" spans="1:23" s="2" customFormat="1">
      <c r="A145" s="37"/>
      <c r="B145" s="38"/>
      <c r="C145" s="29"/>
      <c r="D145" s="5"/>
      <c r="E145" s="5"/>
      <c r="F145" s="5"/>
      <c r="G145" s="5"/>
      <c r="H145" s="6"/>
      <c r="I145" s="6"/>
      <c r="J145" s="51"/>
      <c r="K145" s="50"/>
      <c r="L145"/>
      <c r="M145"/>
      <c r="N145"/>
      <c r="O145"/>
      <c r="P145"/>
      <c r="Q145"/>
      <c r="R145"/>
      <c r="S145"/>
      <c r="T145"/>
      <c r="U145"/>
      <c r="V145"/>
      <c r="W145"/>
    </row>
    <row r="146" spans="1:23" s="2" customFormat="1" ht="15.75">
      <c r="A146" s="43" t="s">
        <v>32</v>
      </c>
      <c r="B146" s="92" t="s">
        <v>215</v>
      </c>
      <c r="C146" s="30"/>
      <c r="D146" s="11">
        <v>0</v>
      </c>
      <c r="E146" s="27" t="s">
        <v>18</v>
      </c>
      <c r="F146" s="11"/>
      <c r="G146" s="45">
        <f t="shared" ref="G146" si="34">+D146*F146</f>
        <v>0</v>
      </c>
      <c r="H146" s="6"/>
      <c r="I146" s="62" t="e">
        <f>+G146/$H$158</f>
        <v>#VALUE!</v>
      </c>
      <c r="K146" s="49"/>
    </row>
    <row r="147" spans="1:23" s="2" customFormat="1" ht="15.75">
      <c r="A147" s="43" t="s">
        <v>217</v>
      </c>
      <c r="B147" s="93" t="s">
        <v>216</v>
      </c>
      <c r="C147" s="30"/>
      <c r="D147" s="11">
        <v>0</v>
      </c>
      <c r="E147" s="27" t="s">
        <v>18</v>
      </c>
      <c r="F147" s="11"/>
      <c r="G147" s="45">
        <f t="shared" ref="G147" si="35">+D147*F147</f>
        <v>0</v>
      </c>
      <c r="H147" s="6"/>
      <c r="I147" s="62" t="e">
        <f>+G147/$H$158</f>
        <v>#VALUE!</v>
      </c>
      <c r="K147" s="49"/>
    </row>
    <row r="148" spans="1:23" ht="15.75" thickBot="1">
      <c r="A148" s="31"/>
      <c r="B148" s="100"/>
      <c r="C148" s="100"/>
      <c r="D148" s="39"/>
      <c r="E148" s="39"/>
      <c r="F148" s="39"/>
      <c r="G148" s="39"/>
      <c r="H148" s="40"/>
      <c r="I148" s="40"/>
      <c r="J148" s="52"/>
      <c r="K148" s="50"/>
    </row>
    <row r="149" spans="1:23" s="2" customFormat="1" ht="21" thickBot="1">
      <c r="A149" s="32">
        <v>11</v>
      </c>
      <c r="B149" s="33" t="s">
        <v>71</v>
      </c>
      <c r="C149" s="34"/>
      <c r="D149" s="24"/>
      <c r="E149" s="25"/>
      <c r="F149" s="25"/>
      <c r="G149" s="25"/>
      <c r="H149" s="26">
        <f>SUM(G151:G155)</f>
        <v>0</v>
      </c>
      <c r="I149" s="47"/>
      <c r="J149" s="42" t="e">
        <f>SUM(I151:I155)</f>
        <v>#VALUE!</v>
      </c>
      <c r="K149"/>
      <c r="L149"/>
      <c r="M149"/>
      <c r="N149"/>
      <c r="O149"/>
      <c r="P149"/>
      <c r="Q149"/>
      <c r="R149"/>
      <c r="S149"/>
      <c r="T149"/>
      <c r="U149"/>
      <c r="V149"/>
      <c r="W149"/>
    </row>
    <row r="150" spans="1:23" s="2" customFormat="1">
      <c r="A150" s="37"/>
      <c r="B150" s="38"/>
      <c r="C150" s="29"/>
      <c r="D150" s="5"/>
      <c r="E150" s="5"/>
      <c r="F150" s="5"/>
      <c r="G150" s="5"/>
      <c r="H150" s="6"/>
      <c r="I150" s="6"/>
      <c r="J150" s="51"/>
      <c r="K150" s="50"/>
      <c r="L150"/>
      <c r="M150"/>
      <c r="N150"/>
      <c r="O150"/>
      <c r="P150"/>
      <c r="Q150"/>
      <c r="R150"/>
      <c r="S150"/>
      <c r="T150"/>
      <c r="U150"/>
      <c r="V150"/>
      <c r="W150"/>
    </row>
    <row r="151" spans="1:23" s="2" customFormat="1" ht="15.75">
      <c r="A151" s="43" t="s">
        <v>33</v>
      </c>
      <c r="B151" s="83" t="s">
        <v>218</v>
      </c>
      <c r="C151" s="30"/>
      <c r="D151" s="11">
        <v>0</v>
      </c>
      <c r="E151" s="27" t="s">
        <v>17</v>
      </c>
      <c r="F151" s="11"/>
      <c r="G151" s="45">
        <f t="shared" ref="G151" si="36">+D151*F151</f>
        <v>0</v>
      </c>
      <c r="H151" s="85"/>
      <c r="I151" s="62" t="e">
        <f>+G151/$H$158</f>
        <v>#VALUE!</v>
      </c>
      <c r="K151" s="49"/>
    </row>
    <row r="152" spans="1:23" s="2" customFormat="1" ht="15.75">
      <c r="A152" s="43" t="s">
        <v>221</v>
      </c>
      <c r="B152" s="96" t="s">
        <v>135</v>
      </c>
      <c r="C152" s="30"/>
      <c r="D152" s="11">
        <v>0</v>
      </c>
      <c r="E152" s="27" t="s">
        <v>17</v>
      </c>
      <c r="F152" s="11"/>
      <c r="G152" s="45">
        <f t="shared" ref="G152:G154" si="37">+D152*F152</f>
        <v>0</v>
      </c>
      <c r="H152" s="85"/>
      <c r="I152" s="62" t="e">
        <f t="shared" ref="I152:I154" si="38">+G152/$H$158</f>
        <v>#VALUE!</v>
      </c>
      <c r="K152" s="49"/>
    </row>
    <row r="153" spans="1:23" s="2" customFormat="1" ht="15.75">
      <c r="A153" s="43" t="s">
        <v>222</v>
      </c>
      <c r="B153" s="96" t="s">
        <v>219</v>
      </c>
      <c r="C153" s="30"/>
      <c r="D153" s="11">
        <v>0</v>
      </c>
      <c r="E153" s="27" t="s">
        <v>17</v>
      </c>
      <c r="F153" s="11"/>
      <c r="G153" s="45">
        <f t="shared" si="37"/>
        <v>0</v>
      </c>
      <c r="H153" s="85"/>
      <c r="I153" s="62" t="e">
        <f t="shared" si="38"/>
        <v>#VALUE!</v>
      </c>
      <c r="K153" s="49"/>
    </row>
    <row r="154" spans="1:23" s="2" customFormat="1" ht="15.75">
      <c r="A154" s="43" t="s">
        <v>223</v>
      </c>
      <c r="B154" s="96" t="s">
        <v>220</v>
      </c>
      <c r="C154" s="30"/>
      <c r="D154" s="11">
        <v>0</v>
      </c>
      <c r="E154" s="27" t="s">
        <v>17</v>
      </c>
      <c r="F154" s="11"/>
      <c r="G154" s="45">
        <f t="shared" si="37"/>
        <v>0</v>
      </c>
      <c r="H154" s="85"/>
      <c r="I154" s="62" t="e">
        <f t="shared" si="38"/>
        <v>#VALUE!</v>
      </c>
      <c r="K154" s="49"/>
    </row>
    <row r="155" spans="1:23" s="50" customFormat="1" ht="15.75">
      <c r="A155" s="21"/>
      <c r="B155" s="99"/>
      <c r="C155" s="99"/>
      <c r="D155" s="39"/>
      <c r="E155" s="39"/>
      <c r="F155" s="39"/>
      <c r="G155" s="39"/>
      <c r="H155" s="85"/>
      <c r="I155" s="66"/>
      <c r="J155" s="52"/>
    </row>
    <row r="156" spans="1:23" s="84" customFormat="1" ht="28.5">
      <c r="A156" s="21"/>
      <c r="B156" s="80"/>
      <c r="C156" s="80"/>
      <c r="D156" s="39"/>
      <c r="E156" s="39"/>
      <c r="F156" s="39"/>
      <c r="G156" s="39"/>
      <c r="H156" s="40"/>
      <c r="I156" s="40"/>
      <c r="J156" s="52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</row>
    <row r="157" spans="1:23" ht="15.75" thickBot="1">
      <c r="A157" s="31"/>
      <c r="B157" s="75"/>
      <c r="C157" s="75"/>
      <c r="D157" s="39"/>
      <c r="E157" s="39"/>
      <c r="F157" s="39"/>
      <c r="G157" s="39"/>
      <c r="H157" s="40"/>
      <c r="I157" s="40"/>
      <c r="J157" s="52"/>
      <c r="K157" s="49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spans="1:23" s="2" customFormat="1" ht="29.25" thickBot="1">
      <c r="A158" s="97" t="s">
        <v>19</v>
      </c>
      <c r="B158" s="98"/>
      <c r="C158" s="55"/>
      <c r="D158" s="56"/>
      <c r="E158" s="57"/>
      <c r="F158" s="57"/>
      <c r="G158" s="58"/>
      <c r="H158" s="59" t="e">
        <f>SUM(H17:H155)</f>
        <v>#VALUE!</v>
      </c>
      <c r="I158" s="60"/>
      <c r="J158" s="59" t="e">
        <f>SUM(J17:J155)</f>
        <v>#VALUE!</v>
      </c>
      <c r="K158" s="61"/>
      <c r="L158" s="61"/>
      <c r="M158" s="61"/>
      <c r="N158" s="61"/>
      <c r="O158" s="61"/>
      <c r="P158" s="61"/>
      <c r="Q158" s="61"/>
      <c r="R158" s="61"/>
      <c r="S158" s="61"/>
      <c r="T158" s="61"/>
      <c r="U158" s="61"/>
      <c r="V158" s="61"/>
      <c r="W158" s="61"/>
    </row>
    <row r="159" spans="1:23" ht="21" customHeight="1">
      <c r="B159" s="1"/>
      <c r="C159" s="1"/>
    </row>
    <row r="160" spans="1:23">
      <c r="B160" s="1"/>
      <c r="C160" s="1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spans="1:23">
      <c r="B161" s="1"/>
      <c r="C161" s="1"/>
    </row>
    <row r="162" spans="1:23">
      <c r="B162" s="1"/>
      <c r="C162" s="1"/>
    </row>
    <row r="165" spans="1:23" s="2" customForma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</row>
    <row r="167" spans="1:23"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75" spans="1:23" ht="31.5" customHeight="1"/>
    <row r="181" ht="15" customHeight="1"/>
  </sheetData>
  <mergeCells count="14">
    <mergeCell ref="A158:B158"/>
    <mergeCell ref="B155:C155"/>
    <mergeCell ref="B124:C124"/>
    <mergeCell ref="H10:J10"/>
    <mergeCell ref="H12:J12"/>
    <mergeCell ref="B73:C73"/>
    <mergeCell ref="B115:C115"/>
    <mergeCell ref="A14:C14"/>
    <mergeCell ref="B31:C31"/>
    <mergeCell ref="B40:C40"/>
    <mergeCell ref="I14:J14"/>
    <mergeCell ref="B133:C133"/>
    <mergeCell ref="B143:C143"/>
    <mergeCell ref="B148:C148"/>
  </mergeCells>
  <dataValidations count="1">
    <dataValidation type="list" allowBlank="1" showInputMessage="1" showErrorMessage="1" sqref="E76:E90 E19:E30 E118:E123 E136:E142 E93:E114 E50:E72 E127:E132 E146:E147 E34:E39 E43:E47 H151:H155 E151:E154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Analía Ramos</cp:lastModifiedBy>
  <cp:lastPrinted>2014-05-14T14:30:25Z</cp:lastPrinted>
  <dcterms:created xsi:type="dcterms:W3CDTF">2013-03-18T18:41:53Z</dcterms:created>
  <dcterms:modified xsi:type="dcterms:W3CDTF">2017-12-11T15:21:25Z</dcterms:modified>
</cp:coreProperties>
</file>